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5" yWindow="524" windowWidth="19820" windowHeight="7619"/>
  </bookViews>
  <sheets>
    <sheet name="2026" sheetId="1" r:id="rId1"/>
    <sheet name="2027" sheetId="4" r:id="rId2"/>
    <sheet name="2028" sheetId="5" r:id="rId3"/>
  </sheets>
  <definedNames>
    <definedName name="_xlnm.Print_Area" localSheetId="0">'2026'!$A$1:$H$68</definedName>
    <definedName name="_xlnm.Print_Area" localSheetId="1">'2027'!$A$1:$H$68</definedName>
    <definedName name="_xlnm.Print_Area" localSheetId="2">'2028'!$A$1:$H$68</definedName>
  </definedNames>
  <calcPr calcId="145621"/>
</workbook>
</file>

<file path=xl/calcChain.xml><?xml version="1.0" encoding="utf-8"?>
<calcChain xmlns="http://schemas.openxmlformats.org/spreadsheetml/2006/main">
  <c r="D68" i="5" l="1"/>
  <c r="G68" i="5" s="1"/>
  <c r="D67" i="5"/>
  <c r="G67" i="5" s="1"/>
  <c r="C67" i="5"/>
  <c r="D66" i="5"/>
  <c r="D65" i="5" s="1"/>
  <c r="G65" i="5" s="1"/>
  <c r="C65" i="5"/>
  <c r="D64" i="5"/>
  <c r="D63" i="5" s="1"/>
  <c r="C63" i="5"/>
  <c r="D62" i="5"/>
  <c r="G62" i="5" s="1"/>
  <c r="D61" i="5"/>
  <c r="G61" i="5" s="1"/>
  <c r="D60" i="5"/>
  <c r="G60" i="5" s="1"/>
  <c r="D59" i="5"/>
  <c r="G59" i="5" s="1"/>
  <c r="D58" i="5"/>
  <c r="G58" i="5" s="1"/>
  <c r="D57" i="5"/>
  <c r="G57" i="5" s="1"/>
  <c r="F56" i="5"/>
  <c r="F55" i="5" s="1"/>
  <c r="E56" i="5"/>
  <c r="E55" i="5" s="1"/>
  <c r="D56" i="5"/>
  <c r="D55" i="5" s="1"/>
  <c r="C56" i="5"/>
  <c r="C55" i="5" s="1"/>
  <c r="D54" i="5"/>
  <c r="G54" i="5" s="1"/>
  <c r="D53" i="5"/>
  <c r="G53" i="5" s="1"/>
  <c r="D52" i="5"/>
  <c r="G52" i="5" s="1"/>
  <c r="D51" i="5"/>
  <c r="G51" i="5" s="1"/>
  <c r="D50" i="5"/>
  <c r="G50" i="5" s="1"/>
  <c r="E49" i="5"/>
  <c r="E47" i="5" s="1"/>
  <c r="D48" i="5"/>
  <c r="G48" i="5" s="1"/>
  <c r="F47" i="5"/>
  <c r="D46" i="5"/>
  <c r="G46" i="5" s="1"/>
  <c r="G45" i="5" s="1"/>
  <c r="F45" i="5"/>
  <c r="E45" i="5"/>
  <c r="D44" i="5"/>
  <c r="G44" i="5" s="1"/>
  <c r="D43" i="5"/>
  <c r="G43" i="5" s="1"/>
  <c r="E42" i="5"/>
  <c r="D42" i="5" s="1"/>
  <c r="F41" i="5"/>
  <c r="D40" i="5"/>
  <c r="G40" i="5" s="1"/>
  <c r="G39" i="5" s="1"/>
  <c r="F39" i="5"/>
  <c r="E39" i="5"/>
  <c r="D39" i="5"/>
  <c r="G38" i="5"/>
  <c r="D38" i="5"/>
  <c r="D37" i="5"/>
  <c r="G37" i="5" s="1"/>
  <c r="D36" i="5"/>
  <c r="G36" i="5" s="1"/>
  <c r="D35" i="5"/>
  <c r="G35" i="5" s="1"/>
  <c r="D34" i="5"/>
  <c r="G34" i="5" s="1"/>
  <c r="D33" i="5"/>
  <c r="D32" i="5"/>
  <c r="G32" i="5" s="1"/>
  <c r="F31" i="5"/>
  <c r="E31" i="5"/>
  <c r="D30" i="5"/>
  <c r="G30" i="5" s="1"/>
  <c r="D29" i="5"/>
  <c r="G29" i="5" s="1"/>
  <c r="D28" i="5"/>
  <c r="G28" i="5" s="1"/>
  <c r="F27" i="5"/>
  <c r="E27" i="5"/>
  <c r="G26" i="5"/>
  <c r="G25" i="5" s="1"/>
  <c r="D26" i="5"/>
  <c r="F25" i="5"/>
  <c r="E25" i="5"/>
  <c r="D25" i="5"/>
  <c r="E24" i="5"/>
  <c r="D24" i="5" s="1"/>
  <c r="G24" i="5" s="1"/>
  <c r="D23" i="5"/>
  <c r="G23" i="5" s="1"/>
  <c r="E22" i="5"/>
  <c r="D22" i="5" s="1"/>
  <c r="F21" i="5"/>
  <c r="F10" i="5" s="1"/>
  <c r="D45" i="5" l="1"/>
  <c r="D49" i="5"/>
  <c r="G56" i="5"/>
  <c r="G55" i="5" s="1"/>
  <c r="G63" i="5"/>
  <c r="D27" i="5"/>
  <c r="E41" i="5"/>
  <c r="G27" i="5"/>
  <c r="D31" i="5"/>
  <c r="D41" i="5"/>
  <c r="G42" i="5"/>
  <c r="G41" i="5" s="1"/>
  <c r="D21" i="5"/>
  <c r="G22" i="5"/>
  <c r="G21" i="5" s="1"/>
  <c r="E21" i="5"/>
  <c r="E10" i="5" s="1"/>
  <c r="G64" i="5"/>
  <c r="G33" i="5"/>
  <c r="G31" i="5" s="1"/>
  <c r="G66" i="5"/>
  <c r="D47" i="5" l="1"/>
  <c r="D10" i="5" s="1"/>
  <c r="G49" i="5"/>
  <c r="G47" i="5" s="1"/>
  <c r="G10" i="5" s="1"/>
  <c r="D68" i="4" l="1"/>
  <c r="G68" i="4" s="1"/>
  <c r="C67" i="4"/>
  <c r="D66" i="4"/>
  <c r="G66" i="4" s="1"/>
  <c r="C65" i="4"/>
  <c r="D64" i="4"/>
  <c r="G64" i="4" s="1"/>
  <c r="C63" i="4"/>
  <c r="D62" i="4"/>
  <c r="G62" i="4" s="1"/>
  <c r="D61" i="4"/>
  <c r="G61" i="4" s="1"/>
  <c r="D60" i="4"/>
  <c r="G60" i="4" s="1"/>
  <c r="D59" i="4"/>
  <c r="G59" i="4" s="1"/>
  <c r="D58" i="4"/>
  <c r="G58" i="4" s="1"/>
  <c r="D57" i="4"/>
  <c r="G57" i="4" s="1"/>
  <c r="F56" i="4"/>
  <c r="F55" i="4" s="1"/>
  <c r="E56" i="4"/>
  <c r="E55" i="4" s="1"/>
  <c r="C56" i="4"/>
  <c r="D54" i="4"/>
  <c r="G54" i="4" s="1"/>
  <c r="D53" i="4"/>
  <c r="G53" i="4" s="1"/>
  <c r="D52" i="4"/>
  <c r="G52" i="4" s="1"/>
  <c r="D51" i="4"/>
  <c r="G51" i="4" s="1"/>
  <c r="D50" i="4"/>
  <c r="G50" i="4" s="1"/>
  <c r="E49" i="4"/>
  <c r="E47" i="4" s="1"/>
  <c r="G48" i="4"/>
  <c r="D48" i="4"/>
  <c r="F47" i="4"/>
  <c r="D46" i="4"/>
  <c r="G46" i="4" s="1"/>
  <c r="G45" i="4" s="1"/>
  <c r="F45" i="4"/>
  <c r="E45" i="4"/>
  <c r="D45" i="4"/>
  <c r="G44" i="4"/>
  <c r="D44" i="4"/>
  <c r="D43" i="4"/>
  <c r="G43" i="4" s="1"/>
  <c r="E42" i="4"/>
  <c r="D42" i="4"/>
  <c r="G42" i="4" s="1"/>
  <c r="G41" i="4" s="1"/>
  <c r="F41" i="4"/>
  <c r="E41" i="4"/>
  <c r="D40" i="4"/>
  <c r="G40" i="4" s="1"/>
  <c r="G39" i="4" s="1"/>
  <c r="F39" i="4"/>
  <c r="E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D32" i="4"/>
  <c r="G32" i="4" s="1"/>
  <c r="F31" i="4"/>
  <c r="E31" i="4"/>
  <c r="D30" i="4"/>
  <c r="G30" i="4" s="1"/>
  <c r="D29" i="4"/>
  <c r="G29" i="4" s="1"/>
  <c r="D28" i="4"/>
  <c r="G28" i="4" s="1"/>
  <c r="G27" i="4" s="1"/>
  <c r="F27" i="4"/>
  <c r="E27" i="4"/>
  <c r="D26" i="4"/>
  <c r="G26" i="4" s="1"/>
  <c r="G25" i="4" s="1"/>
  <c r="F25" i="4"/>
  <c r="E25" i="4"/>
  <c r="D25" i="4"/>
  <c r="E24" i="4"/>
  <c r="D24" i="4" s="1"/>
  <c r="G24" i="4" s="1"/>
  <c r="D23" i="4"/>
  <c r="G23" i="4" s="1"/>
  <c r="E22" i="4"/>
  <c r="D22" i="4" s="1"/>
  <c r="G22" i="4" s="1"/>
  <c r="G21" i="4" s="1"/>
  <c r="F21" i="4"/>
  <c r="D31" i="4" l="1"/>
  <c r="D49" i="4"/>
  <c r="G49" i="4" s="1"/>
  <c r="G47" i="4" s="1"/>
  <c r="F10" i="4"/>
  <c r="D39" i="4"/>
  <c r="C55" i="4"/>
  <c r="D67" i="4"/>
  <c r="G67" i="4" s="1"/>
  <c r="D56" i="4"/>
  <c r="D63" i="4"/>
  <c r="G63" i="4" s="1"/>
  <c r="G56" i="4"/>
  <c r="D65" i="4"/>
  <c r="G65" i="4" s="1"/>
  <c r="D21" i="4"/>
  <c r="E21" i="4"/>
  <c r="E10" i="4" s="1"/>
  <c r="D47" i="4"/>
  <c r="D27" i="4"/>
  <c r="G33" i="4"/>
  <c r="G31" i="4" s="1"/>
  <c r="D41" i="4"/>
  <c r="F66" i="1"/>
  <c r="G10" i="4" l="1"/>
  <c r="D55" i="4"/>
  <c r="D10" i="4"/>
  <c r="G55" i="4"/>
  <c r="E66" i="1"/>
  <c r="D66" i="1" s="1"/>
  <c r="D60" i="1" l="1"/>
  <c r="G60" i="1" s="1"/>
  <c r="C65" i="1" l="1"/>
  <c r="C67" i="1"/>
  <c r="C63" i="1"/>
  <c r="C56" i="1"/>
  <c r="C55" i="1" l="1"/>
  <c r="E67" i="1"/>
  <c r="F67" i="1"/>
  <c r="E65" i="1"/>
  <c r="E63" i="1"/>
  <c r="F63" i="1"/>
  <c r="F56" i="1" l="1"/>
  <c r="F65" i="1" l="1"/>
  <c r="F55" i="1" s="1"/>
  <c r="D68" i="1" l="1"/>
  <c r="D64" i="1"/>
  <c r="D62" i="1"/>
  <c r="G62" i="1" s="1"/>
  <c r="D61" i="1"/>
  <c r="G61" i="1" s="1"/>
  <c r="D59" i="1"/>
  <c r="G59" i="1" s="1"/>
  <c r="D57" i="1"/>
  <c r="G57" i="1" s="1"/>
  <c r="D54" i="1"/>
  <c r="G54" i="1" s="1"/>
  <c r="D53" i="1"/>
  <c r="G53" i="1" s="1"/>
  <c r="D52" i="1"/>
  <c r="D51" i="1"/>
  <c r="G51" i="1" s="1"/>
  <c r="D50" i="1"/>
  <c r="G50" i="1" s="1"/>
  <c r="E49" i="1"/>
  <c r="D49" i="1" s="1"/>
  <c r="D48" i="1"/>
  <c r="G48" i="1" s="1"/>
  <c r="F47" i="1"/>
  <c r="D46" i="1"/>
  <c r="G46" i="1" s="1"/>
  <c r="G45" i="1" s="1"/>
  <c r="F45" i="1"/>
  <c r="E45" i="1"/>
  <c r="D44" i="1"/>
  <c r="G44" i="1" s="1"/>
  <c r="D43" i="1"/>
  <c r="G43" i="1" s="1"/>
  <c r="E42" i="1"/>
  <c r="D42" i="1" s="1"/>
  <c r="G42" i="1" s="1"/>
  <c r="F41" i="1"/>
  <c r="D40" i="1"/>
  <c r="G40" i="1" s="1"/>
  <c r="G39" i="1" s="1"/>
  <c r="F39" i="1"/>
  <c r="E39" i="1"/>
  <c r="D38" i="1"/>
  <c r="G38" i="1" s="1"/>
  <c r="D37" i="1"/>
  <c r="G37" i="1" s="1"/>
  <c r="D36" i="1"/>
  <c r="G36" i="1" s="1"/>
  <c r="D35" i="1"/>
  <c r="G35" i="1" s="1"/>
  <c r="D34" i="1"/>
  <c r="G34" i="1" s="1"/>
  <c r="D33" i="1"/>
  <c r="D32" i="1"/>
  <c r="G32" i="1" s="1"/>
  <c r="F31" i="1"/>
  <c r="E31" i="1"/>
  <c r="D30" i="1"/>
  <c r="G30" i="1" s="1"/>
  <c r="D29" i="1"/>
  <c r="G29" i="1" s="1"/>
  <c r="D28" i="1"/>
  <c r="F27" i="1"/>
  <c r="E27" i="1"/>
  <c r="D26" i="1"/>
  <c r="G26" i="1" s="1"/>
  <c r="G25" i="1" s="1"/>
  <c r="F25" i="1"/>
  <c r="E25" i="1"/>
  <c r="E24" i="1"/>
  <c r="D24" i="1" s="1"/>
  <c r="G24" i="1" s="1"/>
  <c r="D23" i="1"/>
  <c r="G23" i="1" s="1"/>
  <c r="E22" i="1"/>
  <c r="F21" i="1"/>
  <c r="D63" i="1" l="1"/>
  <c r="G63" i="1" s="1"/>
  <c r="G64" i="1"/>
  <c r="D67" i="1"/>
  <c r="G67" i="1" s="1"/>
  <c r="G68" i="1"/>
  <c r="D65" i="1"/>
  <c r="G65" i="1" s="1"/>
  <c r="G66" i="1"/>
  <c r="E21" i="1"/>
  <c r="F10" i="1"/>
  <c r="D39" i="1"/>
  <c r="D45" i="1"/>
  <c r="E47" i="1"/>
  <c r="E41" i="1"/>
  <c r="D22" i="1"/>
  <c r="G22" i="1" s="1"/>
  <c r="G21" i="1" s="1"/>
  <c r="D27" i="1"/>
  <c r="G41" i="1"/>
  <c r="D31" i="1"/>
  <c r="G52" i="1"/>
  <c r="G49" i="1"/>
  <c r="D47" i="1"/>
  <c r="G28" i="1"/>
  <c r="G27" i="1" s="1"/>
  <c r="D41" i="1"/>
  <c r="D25" i="1"/>
  <c r="G33" i="1"/>
  <c r="G31" i="1" s="1"/>
  <c r="E10" i="1" l="1"/>
  <c r="D21" i="1"/>
  <c r="D10" i="1" s="1"/>
  <c r="G47" i="1"/>
  <c r="G10" i="1" s="1"/>
  <c r="E56" i="1"/>
  <c r="E55" i="1" s="1"/>
  <c r="D58" i="1"/>
  <c r="D56" i="1" s="1"/>
  <c r="D55" i="1" s="1"/>
  <c r="G58" i="1" l="1"/>
  <c r="G56" i="1" s="1"/>
  <c r="G55" i="1" s="1"/>
</calcChain>
</file>

<file path=xl/sharedStrings.xml><?xml version="1.0" encoding="utf-8"?>
<sst xmlns="http://schemas.openxmlformats.org/spreadsheetml/2006/main" count="348" uniqueCount="103">
  <si>
    <t>НАИМЕНОВАНИЕ  ПОКАЗАТЕЛЕЙ</t>
  </si>
  <si>
    <t>Расчеты и  обоснования предлагаемых изменений администрации муниципального образования "Сельское поселение Капустиноярский сельсовет Ахтубинского муниципального района Астраханской области"</t>
  </si>
  <si>
    <t>тыс. рублей</t>
  </si>
  <si>
    <t>УТОЧНЕНИЕ БЮДЖЕТА                        (+) (-)</t>
  </si>
  <si>
    <t>из общего объема уточнения бюджета</t>
  </si>
  <si>
    <t>Примечания</t>
  </si>
  <si>
    <t>увеличение (+), уменьшение (-)</t>
  </si>
  <si>
    <t>0700</t>
  </si>
  <si>
    <t>ОБРАЗОВАНИЕ</t>
  </si>
  <si>
    <t>1401</t>
  </si>
  <si>
    <t>Дошкольное образование</t>
  </si>
  <si>
    <t>1402</t>
  </si>
  <si>
    <t>Общее образование</t>
  </si>
  <si>
    <t>1403</t>
  </si>
  <si>
    <t>Начальное профессиональное образование</t>
  </si>
  <si>
    <t>1404</t>
  </si>
  <si>
    <t>Среднее профессиональное образование</t>
  </si>
  <si>
    <t>1405</t>
  </si>
  <si>
    <t>Переподготовка и повышение квалификации</t>
  </si>
  <si>
    <t>1406</t>
  </si>
  <si>
    <t>Высшее профессиональное образование</t>
  </si>
  <si>
    <t>1407</t>
  </si>
  <si>
    <t>Прочие расходы в области образования</t>
  </si>
  <si>
    <t>в т.ч.-мероприятия по закону "О социальной защите инвалидов" за счет федерального фонда компенсаций</t>
  </si>
  <si>
    <t>1400</t>
  </si>
  <si>
    <t>Капитальное строительство</t>
  </si>
  <si>
    <t xml:space="preserve">Из общих расходов: расходы за счет доходов, полученных от предпринимательской и иной приносящей доход деятельности </t>
  </si>
  <si>
    <t>0702</t>
  </si>
  <si>
    <t>Департамент образования Астраханской области (Министерство образования и науки Астраханской области)</t>
  </si>
  <si>
    <t>сумма 20874 перемещена из комитета по делам семьи (19773) и 1101 из 0901, индексация зар. пл. в объеме 11059 тыс. руб.</t>
  </si>
  <si>
    <t>Комитет по делам семьи, детства и молодежи</t>
  </si>
  <si>
    <t>сумма 19773 перемещена в деп.образования (20874)</t>
  </si>
  <si>
    <t>Департамент по физической культуре и спорту Астраханской области (Агентство по физической культуре и спорту Астраханской области)</t>
  </si>
  <si>
    <t>сумма 25710 перемещена из 0709 (22906), из 0900 (1900+545+359), индексация в объеме 428 тыс. руб.</t>
  </si>
  <si>
    <t>0703</t>
  </si>
  <si>
    <t>Сумма 162362-фед. средства ПТУ (84713+90742)</t>
  </si>
  <si>
    <t>0704</t>
  </si>
  <si>
    <t>Департамент здравоохранения Астраханской области (Министерство здравоохранения Астраханской области)</t>
  </si>
  <si>
    <t>индексация зар. пл. в объеме 535 тыс. руб.</t>
  </si>
  <si>
    <t>Департамент культуры Астраханской области (Министерство культуры Астраханской области)</t>
  </si>
  <si>
    <t>индексация зар. пл. в объеме 1063 тыс. руб.</t>
  </si>
  <si>
    <r>
      <rPr>
        <b/>
        <sz val="17"/>
        <rFont val="Times New Roman"/>
        <family val="1"/>
        <charset val="204"/>
      </rPr>
      <t xml:space="preserve">Сумма 13093-фед. средства ПТУ (84713+90742), </t>
    </r>
    <r>
      <rPr>
        <b/>
        <i/>
        <sz val="17"/>
        <rFont val="Times New Roman"/>
        <family val="1"/>
        <charset val="204"/>
      </rPr>
      <t>сумма 7 перемещена из 0902</t>
    </r>
  </si>
  <si>
    <t>0705</t>
  </si>
  <si>
    <t>Государственная Дума Астраханской области</t>
  </si>
  <si>
    <t>Департамент труда и социального развития Астраханской области (Министерство труда и социального развития Астраханской области)</t>
  </si>
  <si>
    <t>Департамент финансов Астраханской области (Министерство финансов Астраханской области)</t>
  </si>
  <si>
    <t>сумма 2720 перемещена из 1101</t>
  </si>
  <si>
    <t xml:space="preserve">Отдел по исполнению смет доходов и расходов (Агентство по исполнению смет доходов и расходов органов исполнительной власти Астраханской области) </t>
  </si>
  <si>
    <t xml:space="preserve">Управление делами Губернатора Астраханской области </t>
  </si>
  <si>
    <t>0706</t>
  </si>
  <si>
    <t>0707</t>
  </si>
  <si>
    <t>Молодежная политика и оздоровление детей</t>
  </si>
  <si>
    <t>Министерство образования и науки Астраханской области</t>
  </si>
  <si>
    <t>сумма 27053 перемещена из 0709 мин.образования (16500), из комитета по делам семьи (10549) и программа дети (+780) с 1004, из 0902 - (4), индексация в объеме 274 тыс. руб.</t>
  </si>
  <si>
    <t>Министерство труда и социального развития Астраханской области</t>
  </si>
  <si>
    <t>Сумма 10260 - фед.средства, сумма 4000 перемещена из 1006.</t>
  </si>
  <si>
    <t>0708</t>
  </si>
  <si>
    <t>Прикладные научные исследования в области образования</t>
  </si>
  <si>
    <t>Департамент промышленности, транспорта, связи, науки и технологий Астраханской области (Министерство промышленности, транспорта и связи Астраханской области)</t>
  </si>
  <si>
    <t>0709</t>
  </si>
  <si>
    <t>Другие вопросы в области образования</t>
  </si>
  <si>
    <t>сумма 2123 комитет по делам семьи 0709перемещена на 0709 мин.образов. (16500), на комитет по делам семьи 4271 (5036) и раздел 1000 сумму 765.</t>
  </si>
  <si>
    <t>за счет уточнения областной адресной инвестиционной программы</t>
  </si>
  <si>
    <t>сумма 22906 перемещена на 0702 (25710)</t>
  </si>
  <si>
    <t>сумма 5036 перемещена на деп.образов.(4271) и на 1000 раздел (765)</t>
  </si>
  <si>
    <t>Департамент сельского хозяйства Астраханской области (Министерство сельского хозяйства Астраханской области)</t>
  </si>
  <si>
    <t>Комитет по строительству и архитектуре Астраханской области (Министерство строительства и дорожного хозяйства Астраханской области)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</si>
  <si>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</si>
  <si>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</si>
  <si>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</si>
  <si>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</si>
  <si>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РФ и муниципального образования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</si>
  <si>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</si>
  <si>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</si>
  <si>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0106</t>
  </si>
  <si>
    <t xml:space="preserve">Обеспечение деятельности финансовых, налоговых и таможенных органов и органов надзора </t>
  </si>
  <si>
    <t>0111</t>
  </si>
  <si>
    <t>Резервные фонды</t>
  </si>
  <si>
    <t>0113</t>
  </si>
  <si>
    <t>0203</t>
  </si>
  <si>
    <t>Национальная оборона</t>
  </si>
  <si>
    <t>0500</t>
  </si>
  <si>
    <t>Коммунальное хозяйство</t>
  </si>
  <si>
    <t>0503</t>
  </si>
  <si>
    <t>Благоустройство</t>
  </si>
  <si>
    <t>0800</t>
  </si>
  <si>
    <t>Культура, кинематография</t>
  </si>
  <si>
    <t>0801</t>
  </si>
  <si>
    <t>Культура</t>
  </si>
  <si>
    <t>0200</t>
  </si>
  <si>
    <t>Мобилизационная и вневойсковая подготовка</t>
  </si>
  <si>
    <t>перемещение (+) (-)</t>
  </si>
  <si>
    <r>
      <t xml:space="preserve">Бюджет                 2026 года                     </t>
    </r>
    <r>
      <rPr>
        <b/>
        <sz val="17"/>
        <rFont val="Times New Roman"/>
        <family val="1"/>
        <charset val="204"/>
      </rPr>
      <t>(№13 от 17.12.2025)</t>
    </r>
  </si>
  <si>
    <t>0107</t>
  </si>
  <si>
    <t>Иные бюджеиные ассигнования</t>
  </si>
  <si>
    <t xml:space="preserve">УТОЧНЕННЫЙ БЮДЖЕТ                       2026 года
</t>
  </si>
  <si>
    <r>
      <rPr>
        <b/>
        <u/>
        <sz val="16"/>
        <rFont val="Times New Roman"/>
        <family val="1"/>
        <charset val="204"/>
      </rPr>
      <t>Перемещение</t>
    </r>
    <r>
      <rPr>
        <b/>
        <sz val="16"/>
        <rFont val="Times New Roman"/>
        <family val="1"/>
        <charset val="204"/>
      </rPr>
      <t xml:space="preserve">: (-) 50,0 тыс. руб. </t>
    </r>
    <r>
      <rPr>
        <sz val="16"/>
        <rFont val="Times New Roman"/>
        <family val="1"/>
        <charset val="204"/>
      </rPr>
      <t>за счет перераспределения средств местного бюджета на проведение работ по благоустройству территории поселения(средства перемещены в  РЗПР "0503")</t>
    </r>
    <r>
      <rPr>
        <b/>
        <sz val="16"/>
        <rFont val="Times New Roman"/>
        <family val="1"/>
        <charset val="204"/>
      </rPr>
      <t xml:space="preserve">  </t>
    </r>
  </si>
  <si>
    <r>
      <rPr>
        <b/>
        <u/>
        <sz val="16"/>
        <color rgb="FF000000"/>
        <rFont val="Times New Roman"/>
        <family val="1"/>
        <charset val="204"/>
      </rPr>
      <t>Перемещение</t>
    </r>
    <r>
      <rPr>
        <u/>
        <sz val="16"/>
        <color rgb="FF000000"/>
        <rFont val="Times New Roman"/>
        <family val="1"/>
        <charset val="204"/>
      </rPr>
      <t>:</t>
    </r>
    <r>
      <rPr>
        <sz val="16"/>
        <color rgb="FF000000"/>
        <rFont val="Times New Roman"/>
        <family val="1"/>
        <charset val="204"/>
      </rPr>
      <t xml:space="preserve"> </t>
    </r>
    <r>
      <rPr>
        <b/>
        <sz val="16"/>
        <color rgb="FF000000"/>
        <rFont val="Times New Roman"/>
        <family val="1"/>
        <charset val="204"/>
      </rPr>
      <t>(-) 37,7 тыс. руб.</t>
    </r>
    <r>
      <rPr>
        <sz val="16"/>
        <color rgb="FF000000"/>
        <rFont val="Times New Roman"/>
        <family val="1"/>
        <charset val="204"/>
      </rPr>
      <t xml:space="preserve"> за счет перераспределения средств местного бюджета  на проведение работ по благоустройству территории поселения по ул. Советская, Крестьянская, Московская, Астраханская (средства перемещены в  РЗПР "0503").                                              </t>
    </r>
  </si>
  <si>
    <r>
      <rPr>
        <b/>
        <u/>
        <sz val="16"/>
        <rFont val="Times New Roman"/>
        <family val="1"/>
        <charset val="204"/>
      </rPr>
      <t>Изменение:</t>
    </r>
    <r>
      <rPr>
        <b/>
        <sz val="16"/>
        <rFont val="Times New Roman"/>
        <family val="1"/>
        <charset val="204"/>
      </rPr>
      <t xml:space="preserve"> (+) 716,1 тыс. руб. </t>
    </r>
    <r>
      <rPr>
        <sz val="16"/>
        <rFont val="Times New Roman"/>
        <family val="1"/>
        <charset val="204"/>
      </rPr>
      <t xml:space="preserve">на проведение работ по благоустройству территории поселения по ул. Советская, Крестьянская, Московская, Астраханская (оплата уличного освещения, вывоз мусора, опиловку деревьев, расходы по вывозу несанкционированных свалок, из них: </t>
    </r>
    <r>
      <rPr>
        <b/>
        <sz val="16"/>
        <rFont val="Times New Roman"/>
        <family val="1"/>
        <charset val="204"/>
      </rPr>
      <t xml:space="preserve">      </t>
    </r>
    <r>
      <rPr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 xml:space="preserve">                      </t>
    </r>
    <r>
      <rPr>
        <sz val="16"/>
        <rFont val="Times New Roman"/>
        <family val="1"/>
        <charset val="204"/>
      </rPr>
      <t xml:space="preserve">                                </t>
    </r>
    <r>
      <rPr>
        <b/>
        <sz val="16"/>
        <rFont val="Times New Roman"/>
        <family val="1"/>
        <charset val="204"/>
      </rPr>
      <t xml:space="preserve">за счет остатка на 01.01.2026  (+) 576,7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тыс. руб.     </t>
    </r>
    <r>
      <rPr>
        <sz val="16"/>
        <rFont val="Times New Roman"/>
        <family val="1"/>
        <charset val="204"/>
      </rPr>
      <t xml:space="preserve">                                           </t>
    </r>
    <r>
      <rPr>
        <b/>
        <sz val="16"/>
        <rFont val="Times New Roman"/>
        <family val="1"/>
        <charset val="204"/>
      </rPr>
      <t xml:space="preserve"> за счет прогноза собственных доходов (+) 51,7 тыс. руб</t>
    </r>
    <r>
      <rPr>
        <sz val="16"/>
        <rFont val="Times New Roman"/>
        <family val="1"/>
        <charset val="204"/>
      </rPr>
      <t xml:space="preserve">.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                           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за счет перераспределения средств местного бюджета (+) 87,7 тыс. руб. </t>
    </r>
    <r>
      <rPr>
        <sz val="16"/>
        <rFont val="Times New Roman"/>
        <family val="1"/>
        <charset val="204"/>
      </rPr>
      <t xml:space="preserve">(средства перемещены из РЗПР "0104", "0107")         </t>
    </r>
  </si>
  <si>
    <t xml:space="preserve">УТОЧНЕННЫЙ БЮДЖЕТ                       2027 года
</t>
  </si>
  <si>
    <r>
      <t xml:space="preserve">Бюджет                 2027 года                     </t>
    </r>
    <r>
      <rPr>
        <b/>
        <sz val="17"/>
        <rFont val="Times New Roman"/>
        <family val="1"/>
        <charset val="204"/>
      </rPr>
      <t>(№13 от 17.12.2025)</t>
    </r>
  </si>
  <si>
    <r>
      <t xml:space="preserve">Бюджет                 2028 года                     </t>
    </r>
    <r>
      <rPr>
        <b/>
        <sz val="17"/>
        <rFont val="Times New Roman"/>
        <family val="1"/>
        <charset val="204"/>
      </rPr>
      <t>(№13 от 17.12.2025)</t>
    </r>
  </si>
  <si>
    <t xml:space="preserve">УТОЧНЕННЫЙ БЮДЖЕТ                       2028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</si>
</sst>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>
    <font>
      <sz val="11"/>
      <name val="Calibri"/>
    </font>
    <font>
      <b/>
      <sz val="17"/>
      <name val="Arial Cyr"/>
    </font>
    <font>
      <sz val="17"/>
      <name val="Arial Cyr"/>
    </font>
    <font>
      <b/>
      <u/>
      <sz val="17"/>
      <name val="Times New Roman Cyr"/>
    </font>
    <font>
      <b/>
      <sz val="17"/>
      <name val="Times New Roman Cyr"/>
    </font>
    <font>
      <sz val="17"/>
      <name val="Times New Roman Cyr"/>
    </font>
    <font>
      <b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sz val="17"/>
      <name val="Times New Roman"/>
      <family val="1"/>
      <charset val="204"/>
    </font>
    <font>
      <i/>
      <sz val="17"/>
      <name val="Arial Cyr"/>
    </font>
    <font>
      <b/>
      <i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 Cyr"/>
      <charset val="134"/>
    </font>
    <font>
      <b/>
      <sz val="16"/>
      <color rgb="FF000000"/>
      <name val="Times New Roman"/>
      <family val="1"/>
      <charset val="204"/>
    </font>
    <font>
      <u/>
      <sz val="16"/>
      <color rgb="FF000000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4" fillId="0" borderId="0"/>
  </cellStyleXfs>
  <cellXfs count="1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left" wrapText="1"/>
    </xf>
    <xf numFmtId="0" fontId="2" fillId="0" borderId="0" xfId="0" applyNumberFormat="1" applyFont="1"/>
    <xf numFmtId="0" fontId="1" fillId="0" borderId="0" xfId="0" applyNumberFormat="1" applyFont="1"/>
    <xf numFmtId="0" fontId="3" fillId="2" borderId="0" xfId="0" applyNumberFormat="1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164" fontId="8" fillId="2" borderId="0" xfId="0" applyNumberFormat="1" applyFont="1" applyFill="1"/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/>
    <xf numFmtId="2" fontId="8" fillId="0" borderId="0" xfId="0" applyNumberFormat="1" applyFont="1" applyAlignment="1">
      <alignment horizontal="right" wrapText="1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6" fillId="0" borderId="2" xfId="0" applyNumberFormat="1" applyFont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0" xfId="0" applyNumberFormat="1" applyFont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9" fillId="0" borderId="0" xfId="0" applyNumberFormat="1" applyFont="1"/>
    <xf numFmtId="49" fontId="10" fillId="0" borderId="2" xfId="0" applyNumberFormat="1" applyFont="1" applyBorder="1" applyAlignment="1">
      <alignment vertical="center"/>
    </xf>
    <xf numFmtId="49" fontId="11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left" vertical="center" wrapText="1" indent="1"/>
    </xf>
    <xf numFmtId="3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 indent="1"/>
    </xf>
    <xf numFmtId="49" fontId="8" fillId="2" borderId="2" xfId="0" applyNumberFormat="1" applyFont="1" applyFill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0" xfId="0" applyNumberFormat="1" applyFont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indent="1"/>
    </xf>
    <xf numFmtId="0" fontId="11" fillId="2" borderId="2" xfId="0" applyNumberFormat="1" applyFont="1" applyFill="1" applyBorder="1" applyAlignment="1">
      <alignment horizontal="left" vertical="center" wrapText="1" indent="1"/>
    </xf>
    <xf numFmtId="2" fontId="8" fillId="0" borderId="2" xfId="0" applyNumberFormat="1" applyFont="1" applyBorder="1" applyAlignment="1">
      <alignment horizontal="left" wrapText="1"/>
    </xf>
    <xf numFmtId="2" fontId="8" fillId="0" borderId="0" xfId="0" applyNumberFormat="1" applyFont="1" applyAlignment="1">
      <alignment horizontal="left" wrapText="1"/>
    </xf>
    <xf numFmtId="0" fontId="8" fillId="2" borderId="2" xfId="0" applyNumberFormat="1" applyFont="1" applyFill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left" vertical="center" wrapText="1"/>
    </xf>
    <xf numFmtId="2" fontId="11" fillId="0" borderId="0" xfId="0" applyNumberFormat="1" applyFont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15" fillId="2" borderId="2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2" fontId="15" fillId="2" borderId="11" xfId="0" applyNumberFormat="1" applyFont="1" applyFill="1" applyBorder="1" applyAlignment="1">
      <alignment horizontal="left" vertical="top" wrapText="1"/>
    </xf>
    <xf numFmtId="3" fontId="9" fillId="0" borderId="0" xfId="0" applyNumberFormat="1" applyFont="1"/>
    <xf numFmtId="2" fontId="18" fillId="2" borderId="2" xfId="0" applyNumberFormat="1" applyFont="1" applyFill="1" applyBorder="1" applyAlignment="1">
      <alignment horizontal="left" vertical="top" wrapText="1"/>
    </xf>
    <xf numFmtId="2" fontId="22" fillId="2" borderId="2" xfId="0" applyNumberFormat="1" applyFont="1" applyFill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vertical="center"/>
    </xf>
    <xf numFmtId="49" fontId="18" fillId="2" borderId="2" xfId="0" applyNumberFormat="1" applyFont="1" applyFill="1" applyBorder="1" applyAlignment="1">
      <alignment horizontal="left" vertical="center" wrapText="1"/>
    </xf>
    <xf numFmtId="49" fontId="18" fillId="2" borderId="2" xfId="0" applyNumberFormat="1" applyFont="1" applyFill="1" applyBorder="1" applyAlignment="1">
      <alignment vertical="center"/>
    </xf>
    <xf numFmtId="49" fontId="17" fillId="3" borderId="13" xfId="1" applyNumberFormat="1" applyFont="1" applyFill="1" applyBorder="1" applyAlignment="1">
      <alignment vertical="center"/>
    </xf>
    <xf numFmtId="49" fontId="18" fillId="2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3" fontId="27" fillId="0" borderId="2" xfId="0" applyNumberFormat="1" applyFont="1" applyBorder="1" applyAlignment="1">
      <alignment horizontal="left" vertical="center" wrapText="1"/>
    </xf>
    <xf numFmtId="0" fontId="21" fillId="0" borderId="2" xfId="0" applyNumberFormat="1" applyFont="1" applyBorder="1" applyAlignment="1">
      <alignment horizontal="left" vertical="center" wrapText="1"/>
    </xf>
    <xf numFmtId="3" fontId="27" fillId="0" borderId="12" xfId="0" applyNumberFormat="1" applyFont="1" applyBorder="1" applyAlignment="1">
      <alignment horizontal="left" vertical="center" wrapText="1"/>
    </xf>
    <xf numFmtId="3" fontId="21" fillId="2" borderId="2" xfId="0" applyNumberFormat="1" applyFont="1" applyFill="1" applyBorder="1" applyAlignment="1">
      <alignment horizontal="left" vertical="center" wrapText="1"/>
    </xf>
    <xf numFmtId="49" fontId="21" fillId="3" borderId="13" xfId="1" applyNumberFormat="1" applyFont="1" applyFill="1" applyBorder="1" applyAlignment="1">
      <alignment horizontal="left" vertical="center" wrapText="1"/>
    </xf>
    <xf numFmtId="0" fontId="15" fillId="2" borderId="2" xfId="0" applyNumberFormat="1" applyFont="1" applyFill="1" applyBorder="1" applyAlignment="1">
      <alignment horizontal="left" vertical="center" wrapText="1"/>
    </xf>
    <xf numFmtId="2" fontId="13" fillId="0" borderId="2" xfId="0" applyNumberFormat="1" applyFont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/>
    </xf>
    <xf numFmtId="2" fontId="14" fillId="2" borderId="11" xfId="0" applyNumberFormat="1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0" fillId="0" borderId="0" xfId="0" applyNumberFormat="1" applyFont="1" applyAlignment="1">
      <alignment horizont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6" fillId="0" borderId="7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484"/>
  <sheetViews>
    <sheetView tabSelected="1" topLeftCell="C61" zoomScale="80" zoomScaleNormal="80" zoomScaleSheetLayoutView="70" workbookViewId="0">
      <selection activeCell="G80" sqref="G80"/>
    </sheetView>
  </sheetViews>
  <sheetFormatPr defaultColWidth="7.5546875" defaultRowHeight="21.8" customHeight="1"/>
  <cols>
    <col min="1" max="1" width="9.109375" style="1" customWidth="1"/>
    <col min="2" max="2" width="52.88671875" style="2" customWidth="1"/>
    <col min="3" max="3" width="18.109375" style="2" customWidth="1"/>
    <col min="4" max="4" width="21.6640625" style="2" customWidth="1"/>
    <col min="5" max="5" width="21.33203125" style="3" customWidth="1"/>
    <col min="6" max="6" width="25.33203125" style="4" customWidth="1"/>
    <col min="7" max="7" width="26.6640625" style="2" customWidth="1"/>
    <col min="8" max="8" width="93.88671875" style="5" customWidth="1"/>
    <col min="9" max="9" width="50.5546875" style="5" customWidth="1"/>
    <col min="10" max="10" width="6.6640625" style="6" customWidth="1"/>
    <col min="11" max="11" width="7.5546875" style="6" bestFit="1" customWidth="1"/>
    <col min="12" max="16384" width="7.5546875" style="6"/>
  </cols>
  <sheetData>
    <row r="1" spans="1:10" ht="21.8" hidden="1" customHeight="1">
      <c r="A1" s="7"/>
      <c r="B1" s="8"/>
      <c r="C1" s="8"/>
      <c r="D1" s="4"/>
    </row>
    <row r="2" spans="1:10" ht="61.55" hidden="1" customHeight="1">
      <c r="A2" s="9" t="s">
        <v>0</v>
      </c>
      <c r="B2" s="10"/>
      <c r="C2" s="10"/>
      <c r="D2" s="11"/>
    </row>
    <row r="3" spans="1:10" ht="21.6">
      <c r="A3" s="90" t="s">
        <v>1</v>
      </c>
      <c r="B3" s="90"/>
      <c r="C3" s="90"/>
      <c r="D3" s="90"/>
      <c r="E3" s="90"/>
      <c r="F3" s="90"/>
      <c r="G3" s="90"/>
      <c r="H3" s="90"/>
      <c r="I3" s="12"/>
      <c r="J3" s="13"/>
    </row>
    <row r="4" spans="1:10" ht="27" customHeight="1">
      <c r="A4" s="90"/>
      <c r="B4" s="90"/>
      <c r="C4" s="90"/>
      <c r="D4" s="90"/>
      <c r="E4" s="90"/>
      <c r="F4" s="90"/>
      <c r="G4" s="90"/>
      <c r="H4" s="90"/>
      <c r="I4" s="12"/>
    </row>
    <row r="5" spans="1:10" ht="26.2" customHeight="1">
      <c r="A5" s="14"/>
      <c r="B5" s="15"/>
      <c r="C5" s="15"/>
      <c r="D5" s="11"/>
      <c r="E5" s="16"/>
      <c r="F5" s="17"/>
      <c r="G5" s="18"/>
      <c r="H5" s="19" t="s">
        <v>2</v>
      </c>
      <c r="I5" s="19"/>
    </row>
    <row r="6" spans="1:10" ht="41.25" customHeight="1">
      <c r="A6" s="91" t="s">
        <v>0</v>
      </c>
      <c r="B6" s="92"/>
      <c r="C6" s="109" t="s">
        <v>92</v>
      </c>
      <c r="D6" s="97" t="s">
        <v>3</v>
      </c>
      <c r="E6" s="97" t="s">
        <v>4</v>
      </c>
      <c r="F6" s="106"/>
      <c r="G6" s="100" t="s">
        <v>95</v>
      </c>
      <c r="H6" s="103" t="s">
        <v>5</v>
      </c>
      <c r="I6" s="21"/>
    </row>
    <row r="7" spans="1:10" ht="21.8" customHeight="1">
      <c r="A7" s="93"/>
      <c r="B7" s="94"/>
      <c r="C7" s="110"/>
      <c r="D7" s="98"/>
      <c r="E7" s="107" t="s">
        <v>91</v>
      </c>
      <c r="F7" s="97" t="s">
        <v>6</v>
      </c>
      <c r="G7" s="101"/>
      <c r="H7" s="104"/>
      <c r="I7" s="21"/>
    </row>
    <row r="8" spans="1:10" ht="23.25" customHeight="1">
      <c r="A8" s="95"/>
      <c r="B8" s="96"/>
      <c r="C8" s="111"/>
      <c r="D8" s="99"/>
      <c r="E8" s="108"/>
      <c r="F8" s="99"/>
      <c r="G8" s="102"/>
      <c r="H8" s="105"/>
      <c r="I8" s="21"/>
    </row>
    <row r="9" spans="1:10" ht="61.55" hidden="1" customHeight="1">
      <c r="A9" s="20">
        <v>1</v>
      </c>
      <c r="B9" s="22">
        <v>2</v>
      </c>
      <c r="C9" s="22"/>
      <c r="D9" s="23">
        <v>4</v>
      </c>
      <c r="E9" s="24"/>
      <c r="F9" s="23"/>
      <c r="G9" s="23"/>
      <c r="H9" s="25"/>
      <c r="I9" s="26"/>
    </row>
    <row r="10" spans="1:10" ht="61.55" hidden="1" customHeight="1">
      <c r="A10" s="27" t="s">
        <v>7</v>
      </c>
      <c r="B10" s="28" t="s">
        <v>8</v>
      </c>
      <c r="C10" s="28"/>
      <c r="D10" s="29">
        <f>D21+D25+D27+D31+D39+D41+D45+D47</f>
        <v>250179</v>
      </c>
      <c r="E10" s="30">
        <f>E21+E25+E27+E31+E39+E41+E45+E47</f>
        <v>51105</v>
      </c>
      <c r="F10" s="29">
        <f>F21+F25+F27+F31+F39+F41+F45+F47</f>
        <v>199074</v>
      </c>
      <c r="G10" s="29" t="e">
        <f>G21+G25+G27+G31+G39+G41+G45+G47</f>
        <v>#REF!</v>
      </c>
      <c r="H10" s="31"/>
      <c r="I10" s="32"/>
    </row>
    <row r="11" spans="1:10" ht="61.55" hidden="1" customHeight="1">
      <c r="A11" s="27" t="s">
        <v>9</v>
      </c>
      <c r="B11" s="33" t="s">
        <v>10</v>
      </c>
      <c r="C11" s="33"/>
      <c r="D11" s="34"/>
      <c r="E11" s="35"/>
      <c r="F11" s="36"/>
      <c r="G11" s="36"/>
      <c r="H11" s="31"/>
      <c r="I11" s="32"/>
    </row>
    <row r="12" spans="1:10" ht="61.55" hidden="1" customHeight="1">
      <c r="A12" s="27" t="s">
        <v>11</v>
      </c>
      <c r="B12" s="33" t="s">
        <v>12</v>
      </c>
      <c r="C12" s="33"/>
      <c r="D12" s="34"/>
      <c r="E12" s="35"/>
      <c r="F12" s="36"/>
      <c r="G12" s="36"/>
      <c r="H12" s="31"/>
      <c r="I12" s="32"/>
    </row>
    <row r="13" spans="1:10" ht="61.55" hidden="1" customHeight="1">
      <c r="A13" s="27" t="s">
        <v>13</v>
      </c>
      <c r="B13" s="33" t="s">
        <v>14</v>
      </c>
      <c r="C13" s="33"/>
      <c r="D13" s="34"/>
      <c r="E13" s="35"/>
      <c r="F13" s="36"/>
      <c r="G13" s="36"/>
      <c r="H13" s="31"/>
      <c r="I13" s="32"/>
    </row>
    <row r="14" spans="1:10" ht="61.55" hidden="1" customHeight="1">
      <c r="A14" s="27" t="s">
        <v>15</v>
      </c>
      <c r="B14" s="33" t="s">
        <v>16</v>
      </c>
      <c r="C14" s="33"/>
      <c r="D14" s="34"/>
      <c r="E14" s="35"/>
      <c r="F14" s="36"/>
      <c r="G14" s="36"/>
      <c r="H14" s="31"/>
      <c r="I14" s="32"/>
    </row>
    <row r="15" spans="1:10" ht="61.55" hidden="1" customHeight="1">
      <c r="A15" s="27" t="s">
        <v>17</v>
      </c>
      <c r="B15" s="33" t="s">
        <v>18</v>
      </c>
      <c r="C15" s="33"/>
      <c r="D15" s="34"/>
      <c r="E15" s="35"/>
      <c r="F15" s="36"/>
      <c r="G15" s="36"/>
      <c r="H15" s="31"/>
      <c r="I15" s="32"/>
    </row>
    <row r="16" spans="1:10" ht="61.55" hidden="1" customHeight="1">
      <c r="A16" s="27" t="s">
        <v>19</v>
      </c>
      <c r="B16" s="33" t="s">
        <v>20</v>
      </c>
      <c r="C16" s="33"/>
      <c r="D16" s="34"/>
      <c r="E16" s="35"/>
      <c r="F16" s="36"/>
      <c r="G16" s="36"/>
      <c r="H16" s="31"/>
      <c r="I16" s="32"/>
    </row>
    <row r="17" spans="1:9" ht="61.55" hidden="1" customHeight="1">
      <c r="A17" s="27" t="s">
        <v>21</v>
      </c>
      <c r="B17" s="33" t="s">
        <v>22</v>
      </c>
      <c r="C17" s="33"/>
      <c r="D17" s="34"/>
      <c r="E17" s="35"/>
      <c r="F17" s="36"/>
      <c r="G17" s="36"/>
      <c r="H17" s="31"/>
      <c r="I17" s="32"/>
    </row>
    <row r="18" spans="1:9" s="37" customFormat="1" ht="61.55" hidden="1" customHeight="1">
      <c r="A18" s="38"/>
      <c r="B18" s="39" t="s">
        <v>23</v>
      </c>
      <c r="C18" s="39"/>
      <c r="D18" s="34"/>
      <c r="E18" s="35"/>
      <c r="F18" s="36"/>
      <c r="G18" s="36"/>
      <c r="H18" s="31"/>
      <c r="I18" s="32"/>
    </row>
    <row r="19" spans="1:9" ht="61.55" hidden="1" customHeight="1">
      <c r="A19" s="27" t="s">
        <v>24</v>
      </c>
      <c r="B19" s="33" t="s">
        <v>25</v>
      </c>
      <c r="C19" s="33"/>
      <c r="D19" s="34"/>
      <c r="E19" s="35"/>
      <c r="F19" s="36"/>
      <c r="G19" s="36"/>
      <c r="H19" s="31"/>
      <c r="I19" s="32"/>
    </row>
    <row r="20" spans="1:9" ht="61.55" hidden="1" customHeight="1">
      <c r="A20" s="27"/>
      <c r="B20" s="39" t="s">
        <v>26</v>
      </c>
      <c r="C20" s="39"/>
      <c r="D20" s="34"/>
      <c r="E20" s="35"/>
      <c r="F20" s="36"/>
      <c r="G20" s="36"/>
      <c r="H20" s="31"/>
      <c r="I20" s="32"/>
    </row>
    <row r="21" spans="1:9" ht="61.55" hidden="1" customHeight="1">
      <c r="A21" s="27" t="s">
        <v>27</v>
      </c>
      <c r="B21" s="33" t="s">
        <v>12</v>
      </c>
      <c r="C21" s="33"/>
      <c r="D21" s="34">
        <f>D22+D23+D24</f>
        <v>58071</v>
      </c>
      <c r="E21" s="35">
        <f>E22+E23+E24</f>
        <v>46584</v>
      </c>
      <c r="F21" s="34">
        <f>F22+F23+F24</f>
        <v>11487</v>
      </c>
      <c r="G21" s="34" t="e">
        <f>G22+G23+G24</f>
        <v>#REF!</v>
      </c>
      <c r="H21" s="31"/>
      <c r="I21" s="32"/>
    </row>
    <row r="22" spans="1:9" ht="61.55" hidden="1" customHeight="1">
      <c r="A22" s="27"/>
      <c r="B22" s="40" t="s">
        <v>28</v>
      </c>
      <c r="C22" s="40"/>
      <c r="D22" s="41">
        <f>E22+F22</f>
        <v>39510</v>
      </c>
      <c r="E22" s="42">
        <f>20874+7577</f>
        <v>28451</v>
      </c>
      <c r="F22" s="43">
        <v>11059</v>
      </c>
      <c r="G22" s="41" t="e">
        <f>#REF!+D22</f>
        <v>#REF!</v>
      </c>
      <c r="H22" s="31" t="s">
        <v>29</v>
      </c>
      <c r="I22" s="32"/>
    </row>
    <row r="23" spans="1:9" ht="61.55" hidden="1" customHeight="1">
      <c r="A23" s="27"/>
      <c r="B23" s="40" t="s">
        <v>30</v>
      </c>
      <c r="C23" s="40"/>
      <c r="D23" s="41">
        <f>E23+F23</f>
        <v>-7577</v>
      </c>
      <c r="E23" s="42">
        <v>-7577</v>
      </c>
      <c r="F23" s="43"/>
      <c r="G23" s="41" t="e">
        <f>#REF!+D23</f>
        <v>#REF!</v>
      </c>
      <c r="H23" s="31" t="s">
        <v>31</v>
      </c>
      <c r="I23" s="32"/>
    </row>
    <row r="24" spans="1:9" ht="61.55" hidden="1" customHeight="1">
      <c r="A24" s="27"/>
      <c r="B24" s="40" t="s">
        <v>32</v>
      </c>
      <c r="C24" s="40"/>
      <c r="D24" s="41">
        <f>E24+F24</f>
        <v>26138</v>
      </c>
      <c r="E24" s="42">
        <f>22906+2804</f>
        <v>25710</v>
      </c>
      <c r="F24" s="43">
        <v>428</v>
      </c>
      <c r="G24" s="41" t="e">
        <f>#REF!+D24</f>
        <v>#REF!</v>
      </c>
      <c r="H24" s="31" t="s">
        <v>33</v>
      </c>
      <c r="I24" s="32"/>
    </row>
    <row r="25" spans="1:9" ht="61.55" hidden="1" customHeight="1">
      <c r="A25" s="27" t="s">
        <v>34</v>
      </c>
      <c r="B25" s="44" t="s">
        <v>14</v>
      </c>
      <c r="C25" s="44"/>
      <c r="D25" s="34">
        <f>D26</f>
        <v>162362</v>
      </c>
      <c r="E25" s="35">
        <f>E26</f>
        <v>0</v>
      </c>
      <c r="F25" s="34">
        <f>F26</f>
        <v>162362</v>
      </c>
      <c r="G25" s="34" t="e">
        <f>G26</f>
        <v>#REF!</v>
      </c>
      <c r="H25" s="31"/>
      <c r="I25" s="32"/>
    </row>
    <row r="26" spans="1:9" ht="61.55" hidden="1" customHeight="1">
      <c r="A26" s="27"/>
      <c r="B26" s="40" t="s">
        <v>28</v>
      </c>
      <c r="C26" s="40"/>
      <c r="D26" s="41">
        <f>E26+F26</f>
        <v>162362</v>
      </c>
      <c r="E26" s="42"/>
      <c r="F26" s="41">
        <v>162362</v>
      </c>
      <c r="G26" s="41" t="e">
        <f>#REF!+D26</f>
        <v>#REF!</v>
      </c>
      <c r="H26" s="31" t="s">
        <v>35</v>
      </c>
      <c r="I26" s="32"/>
    </row>
    <row r="27" spans="1:9" ht="61.55" hidden="1" customHeight="1">
      <c r="A27" s="27" t="s">
        <v>36</v>
      </c>
      <c r="B27" s="45" t="s">
        <v>16</v>
      </c>
      <c r="C27" s="45"/>
      <c r="D27" s="34">
        <f>D28+D29+D30</f>
        <v>14698</v>
      </c>
      <c r="E27" s="35">
        <f>E28+E29+E30</f>
        <v>7</v>
      </c>
      <c r="F27" s="34">
        <f>F28+F29+F30</f>
        <v>14691</v>
      </c>
      <c r="G27" s="34" t="e">
        <f>G28+G29+G30</f>
        <v>#REF!</v>
      </c>
      <c r="H27" s="31"/>
      <c r="I27" s="32"/>
    </row>
    <row r="28" spans="1:9" ht="61.55" hidden="1" customHeight="1">
      <c r="A28" s="27"/>
      <c r="B28" s="40" t="s">
        <v>37</v>
      </c>
      <c r="C28" s="40"/>
      <c r="D28" s="41">
        <f>E28+F28</f>
        <v>535</v>
      </c>
      <c r="E28" s="42"/>
      <c r="F28" s="43">
        <v>535</v>
      </c>
      <c r="G28" s="41" t="e">
        <f>#REF!+D28</f>
        <v>#REF!</v>
      </c>
      <c r="H28" s="31" t="s">
        <v>38</v>
      </c>
      <c r="I28" s="32"/>
    </row>
    <row r="29" spans="1:9" ht="61.55" hidden="1" customHeight="1">
      <c r="A29" s="27"/>
      <c r="B29" s="40" t="s">
        <v>39</v>
      </c>
      <c r="C29" s="40"/>
      <c r="D29" s="41">
        <f>E29+F29</f>
        <v>1063</v>
      </c>
      <c r="E29" s="42"/>
      <c r="F29" s="43">
        <v>1063</v>
      </c>
      <c r="G29" s="41" t="e">
        <f>#REF!+D29</f>
        <v>#REF!</v>
      </c>
      <c r="H29" s="31" t="s">
        <v>40</v>
      </c>
      <c r="I29" s="32"/>
    </row>
    <row r="30" spans="1:9" ht="61.55" hidden="1" customHeight="1">
      <c r="A30" s="27"/>
      <c r="B30" s="40" t="s">
        <v>28</v>
      </c>
      <c r="C30" s="40"/>
      <c r="D30" s="41">
        <f>E30+F30</f>
        <v>13100</v>
      </c>
      <c r="E30" s="42">
        <v>7</v>
      </c>
      <c r="F30" s="41">
        <v>13093</v>
      </c>
      <c r="G30" s="41" t="e">
        <f>#REF!+D30</f>
        <v>#REF!</v>
      </c>
      <c r="H30" s="31" t="s">
        <v>41</v>
      </c>
      <c r="I30" s="32"/>
    </row>
    <row r="31" spans="1:9" ht="61.55" hidden="1" customHeight="1">
      <c r="A31" s="27" t="s">
        <v>42</v>
      </c>
      <c r="B31" s="45" t="s">
        <v>18</v>
      </c>
      <c r="C31" s="45"/>
      <c r="D31" s="34">
        <f>D32+D33+D34+D35+D36+D37+D38</f>
        <v>2720</v>
      </c>
      <c r="E31" s="35">
        <f>E32+E33+E34+E35+E36+E37+E38</f>
        <v>2720</v>
      </c>
      <c r="F31" s="34">
        <f>F32+F33+F34+F35+F36+F37+F38</f>
        <v>0</v>
      </c>
      <c r="G31" s="34" t="e">
        <f>G32+G33+G34+G35+G36+G37+G38</f>
        <v>#REF!</v>
      </c>
      <c r="H31" s="46"/>
      <c r="I31" s="47"/>
    </row>
    <row r="32" spans="1:9" ht="61.55" hidden="1" customHeight="1">
      <c r="A32" s="27"/>
      <c r="B32" s="48" t="s">
        <v>43</v>
      </c>
      <c r="C32" s="48"/>
      <c r="D32" s="41">
        <f t="shared" ref="D32:D38" si="0">E32+F32</f>
        <v>0</v>
      </c>
      <c r="E32" s="42"/>
      <c r="F32" s="43"/>
      <c r="G32" s="43" t="e">
        <f>#REF!+D32</f>
        <v>#REF!</v>
      </c>
      <c r="H32" s="31"/>
      <c r="I32" s="32"/>
    </row>
    <row r="33" spans="1:9" ht="61.55" hidden="1" customHeight="1">
      <c r="A33" s="27"/>
      <c r="B33" s="40" t="s">
        <v>37</v>
      </c>
      <c r="C33" s="40"/>
      <c r="D33" s="41">
        <f t="shared" si="0"/>
        <v>0</v>
      </c>
      <c r="E33" s="42"/>
      <c r="F33" s="43"/>
      <c r="G33" s="41" t="e">
        <f>#REF!+D33</f>
        <v>#REF!</v>
      </c>
      <c r="H33" s="31"/>
      <c r="I33" s="32"/>
    </row>
    <row r="34" spans="1:9" ht="61.55" hidden="1" customHeight="1">
      <c r="A34" s="27"/>
      <c r="B34" s="40" t="s">
        <v>28</v>
      </c>
      <c r="C34" s="40"/>
      <c r="D34" s="41">
        <f t="shared" si="0"/>
        <v>0</v>
      </c>
      <c r="E34" s="42"/>
      <c r="F34" s="43"/>
      <c r="G34" s="41" t="e">
        <f>#REF!+D34</f>
        <v>#REF!</v>
      </c>
      <c r="H34" s="31"/>
      <c r="I34" s="32"/>
    </row>
    <row r="35" spans="1:9" ht="61.55" hidden="1" customHeight="1">
      <c r="A35" s="27"/>
      <c r="B35" s="40" t="s">
        <v>44</v>
      </c>
      <c r="C35" s="40"/>
      <c r="D35" s="41">
        <f t="shared" si="0"/>
        <v>0</v>
      </c>
      <c r="E35" s="42"/>
      <c r="F35" s="43"/>
      <c r="G35" s="41" t="e">
        <f>#REF!+D35</f>
        <v>#REF!</v>
      </c>
      <c r="H35" s="31"/>
      <c r="I35" s="32"/>
    </row>
    <row r="36" spans="1:9" ht="61.55" hidden="1" customHeight="1">
      <c r="A36" s="27"/>
      <c r="B36" s="40" t="s">
        <v>45</v>
      </c>
      <c r="C36" s="40"/>
      <c r="D36" s="41">
        <f t="shared" si="0"/>
        <v>2720</v>
      </c>
      <c r="E36" s="42">
        <v>2720</v>
      </c>
      <c r="F36" s="43"/>
      <c r="G36" s="41" t="e">
        <f>#REF!+D36</f>
        <v>#REF!</v>
      </c>
      <c r="H36" s="31" t="s">
        <v>46</v>
      </c>
      <c r="I36" s="32"/>
    </row>
    <row r="37" spans="1:9" ht="61.55" hidden="1" customHeight="1">
      <c r="A37" s="27"/>
      <c r="B37" s="49" t="s">
        <v>47</v>
      </c>
      <c r="C37" s="49"/>
      <c r="D37" s="41">
        <f t="shared" si="0"/>
        <v>0</v>
      </c>
      <c r="E37" s="42"/>
      <c r="F37" s="43"/>
      <c r="G37" s="41" t="e">
        <f>#REF!+D37</f>
        <v>#REF!</v>
      </c>
      <c r="H37" s="31"/>
      <c r="I37" s="32"/>
    </row>
    <row r="38" spans="1:9" ht="61.55" hidden="1" customHeight="1">
      <c r="A38" s="27"/>
      <c r="B38" s="49" t="s">
        <v>48</v>
      </c>
      <c r="C38" s="49"/>
      <c r="D38" s="41">
        <f t="shared" si="0"/>
        <v>0</v>
      </c>
      <c r="E38" s="42"/>
      <c r="F38" s="43"/>
      <c r="G38" s="41" t="e">
        <f>#REF!+D38</f>
        <v>#REF!</v>
      </c>
      <c r="H38" s="31"/>
      <c r="I38" s="32"/>
    </row>
    <row r="39" spans="1:9" ht="61.55" hidden="1" customHeight="1">
      <c r="A39" s="27" t="s">
        <v>49</v>
      </c>
      <c r="B39" s="45" t="s">
        <v>20</v>
      </c>
      <c r="C39" s="45"/>
      <c r="D39" s="34">
        <f>D40</f>
        <v>0</v>
      </c>
      <c r="E39" s="35">
        <f>E40</f>
        <v>0</v>
      </c>
      <c r="F39" s="34">
        <f>F40</f>
        <v>0</v>
      </c>
      <c r="G39" s="34" t="e">
        <f>G40</f>
        <v>#REF!</v>
      </c>
      <c r="H39" s="31"/>
      <c r="I39" s="32"/>
    </row>
    <row r="40" spans="1:9" ht="61.55" hidden="1" customHeight="1">
      <c r="A40" s="27"/>
      <c r="B40" s="40" t="s">
        <v>28</v>
      </c>
      <c r="C40" s="40"/>
      <c r="D40" s="41">
        <f>E40+F40</f>
        <v>0</v>
      </c>
      <c r="E40" s="42"/>
      <c r="F40" s="43"/>
      <c r="G40" s="41" t="e">
        <f>#REF!+D40</f>
        <v>#REF!</v>
      </c>
      <c r="H40" s="31"/>
      <c r="I40" s="32"/>
    </row>
    <row r="41" spans="1:9" ht="61.55" hidden="1" customHeight="1">
      <c r="A41" s="27" t="s">
        <v>50</v>
      </c>
      <c r="B41" s="45" t="s">
        <v>51</v>
      </c>
      <c r="C41" s="45"/>
      <c r="D41" s="34">
        <f>D42+D43+D44</f>
        <v>42367</v>
      </c>
      <c r="E41" s="35">
        <f>E42+E43+E44</f>
        <v>31833</v>
      </c>
      <c r="F41" s="34">
        <f>F42+F43+F44</f>
        <v>10534</v>
      </c>
      <c r="G41" s="34" t="e">
        <f>G42+G43+G44</f>
        <v>#REF!</v>
      </c>
      <c r="H41" s="50"/>
      <c r="I41" s="51"/>
    </row>
    <row r="42" spans="1:9" ht="61.55" hidden="1" customHeight="1">
      <c r="A42" s="27"/>
      <c r="B42" s="40" t="s">
        <v>52</v>
      </c>
      <c r="C42" s="40"/>
      <c r="D42" s="34">
        <f>E42+F42</f>
        <v>30644</v>
      </c>
      <c r="E42" s="42">
        <f>29903-2850+780+2537</f>
        <v>30370</v>
      </c>
      <c r="F42" s="43">
        <v>274</v>
      </c>
      <c r="G42" s="41" t="e">
        <f>#REF!+D42</f>
        <v>#REF!</v>
      </c>
      <c r="H42" s="31" t="s">
        <v>53</v>
      </c>
      <c r="I42" s="32"/>
    </row>
    <row r="43" spans="1:9" ht="61.55" hidden="1" customHeight="1">
      <c r="A43" s="27"/>
      <c r="B43" s="40" t="s">
        <v>54</v>
      </c>
      <c r="C43" s="40"/>
      <c r="D43" s="41">
        <f>E43+F43</f>
        <v>14260</v>
      </c>
      <c r="E43" s="42">
        <v>4000</v>
      </c>
      <c r="F43" s="41">
        <v>10260</v>
      </c>
      <c r="G43" s="41" t="e">
        <f>#REF!+D43</f>
        <v>#REF!</v>
      </c>
      <c r="H43" s="31" t="s">
        <v>55</v>
      </c>
      <c r="I43" s="32"/>
    </row>
    <row r="44" spans="1:9" ht="61.55" hidden="1" customHeight="1">
      <c r="A44" s="27"/>
      <c r="B44" s="40" t="s">
        <v>30</v>
      </c>
      <c r="C44" s="40"/>
      <c r="D44" s="41">
        <f>E44+F44</f>
        <v>-2537</v>
      </c>
      <c r="E44" s="42">
        <v>-2537</v>
      </c>
      <c r="F44" s="43"/>
      <c r="G44" s="41" t="e">
        <f>#REF!+D44</f>
        <v>#REF!</v>
      </c>
      <c r="H44" s="31"/>
      <c r="I44" s="32"/>
    </row>
    <row r="45" spans="1:9" ht="61.55" hidden="1" customHeight="1">
      <c r="A45" s="27" t="s">
        <v>56</v>
      </c>
      <c r="B45" s="52" t="s">
        <v>57</v>
      </c>
      <c r="C45" s="52"/>
      <c r="D45" s="34">
        <f>D46</f>
        <v>0</v>
      </c>
      <c r="E45" s="35">
        <f>E46</f>
        <v>0</v>
      </c>
      <c r="F45" s="34">
        <f>F46</f>
        <v>0</v>
      </c>
      <c r="G45" s="34" t="e">
        <f>G46</f>
        <v>#REF!</v>
      </c>
      <c r="H45" s="31"/>
      <c r="I45" s="32"/>
    </row>
    <row r="46" spans="1:9" ht="61.55" hidden="1" customHeight="1">
      <c r="A46" s="27"/>
      <c r="B46" s="49" t="s">
        <v>58</v>
      </c>
      <c r="C46" s="49"/>
      <c r="D46" s="34">
        <f>E46+F46</f>
        <v>0</v>
      </c>
      <c r="E46" s="35"/>
      <c r="F46" s="36"/>
      <c r="G46" s="36" t="e">
        <f>#REF!+D46</f>
        <v>#REF!</v>
      </c>
      <c r="H46" s="31"/>
      <c r="I46" s="32"/>
    </row>
    <row r="47" spans="1:9" ht="61.55" hidden="1" customHeight="1">
      <c r="A47" s="27" t="s">
        <v>59</v>
      </c>
      <c r="B47" s="33" t="s">
        <v>60</v>
      </c>
      <c r="C47" s="33"/>
      <c r="D47" s="34">
        <f>D48+D49+D50+D51+D52+D53+D54</f>
        <v>-30039</v>
      </c>
      <c r="E47" s="35">
        <f>E48+E49+E50+E51+E52+E53+E54</f>
        <v>-30039</v>
      </c>
      <c r="F47" s="34">
        <f>F48+F49+F50+F51+F52+F53+F54</f>
        <v>0</v>
      </c>
      <c r="G47" s="34" t="e">
        <f>G48+G49+G50+G51+G52+G53+G54</f>
        <v>#REF!</v>
      </c>
      <c r="H47" s="31"/>
      <c r="I47" s="32"/>
    </row>
    <row r="48" spans="1:9" ht="61.55" hidden="1" customHeight="1">
      <c r="A48" s="27"/>
      <c r="B48" s="40" t="s">
        <v>39</v>
      </c>
      <c r="C48" s="40"/>
      <c r="D48" s="41">
        <f t="shared" ref="D48:D54" si="1">E48+F48</f>
        <v>0</v>
      </c>
      <c r="E48" s="42"/>
      <c r="F48" s="43"/>
      <c r="G48" s="41" t="e">
        <f>#REF!+D48</f>
        <v>#REF!</v>
      </c>
      <c r="H48" s="31"/>
      <c r="I48" s="32"/>
    </row>
    <row r="49" spans="1:9" ht="61.55" hidden="1" customHeight="1">
      <c r="A49" s="27"/>
      <c r="B49" s="40" t="s">
        <v>28</v>
      </c>
      <c r="C49" s="40"/>
      <c r="D49" s="41">
        <f t="shared" si="1"/>
        <v>-10106</v>
      </c>
      <c r="E49" s="42">
        <f>-12229+1919+204</f>
        <v>-10106</v>
      </c>
      <c r="F49" s="43"/>
      <c r="G49" s="41" t="e">
        <f>#REF!+D49</f>
        <v>#REF!</v>
      </c>
      <c r="H49" s="31" t="s">
        <v>61</v>
      </c>
      <c r="I49" s="32"/>
    </row>
    <row r="50" spans="1:9" ht="61.55" hidden="1" customHeight="1">
      <c r="A50" s="27"/>
      <c r="B50" s="40" t="s">
        <v>28</v>
      </c>
      <c r="C50" s="40"/>
      <c r="D50" s="41">
        <f t="shared" si="1"/>
        <v>-12960</v>
      </c>
      <c r="E50" s="42">
        <v>-12960</v>
      </c>
      <c r="F50" s="43"/>
      <c r="G50" s="41" t="e">
        <f>#REF!+D50</f>
        <v>#REF!</v>
      </c>
      <c r="H50" s="53" t="s">
        <v>62</v>
      </c>
      <c r="I50" s="54"/>
    </row>
    <row r="51" spans="1:9" ht="61.55" hidden="1" customHeight="1">
      <c r="A51" s="27"/>
      <c r="B51" s="40" t="s">
        <v>32</v>
      </c>
      <c r="C51" s="40"/>
      <c r="D51" s="41">
        <f t="shared" si="1"/>
        <v>-22906</v>
      </c>
      <c r="E51" s="42">
        <v>-22906</v>
      </c>
      <c r="F51" s="43"/>
      <c r="G51" s="41" t="e">
        <f>#REF!+D51</f>
        <v>#REF!</v>
      </c>
      <c r="H51" s="31" t="s">
        <v>63</v>
      </c>
      <c r="I51" s="32"/>
    </row>
    <row r="52" spans="1:9" ht="61.55" hidden="1" customHeight="1">
      <c r="A52" s="27"/>
      <c r="B52" s="40" t="s">
        <v>30</v>
      </c>
      <c r="C52" s="40"/>
      <c r="D52" s="41">
        <f t="shared" si="1"/>
        <v>-2123</v>
      </c>
      <c r="E52" s="42">
        <v>-2123</v>
      </c>
      <c r="F52" s="43"/>
      <c r="G52" s="41" t="e">
        <f>#REF!+D52</f>
        <v>#REF!</v>
      </c>
      <c r="H52" s="31" t="s">
        <v>64</v>
      </c>
      <c r="I52" s="32"/>
    </row>
    <row r="53" spans="1:9" ht="61.55" hidden="1" customHeight="1">
      <c r="A53" s="27"/>
      <c r="B53" s="49" t="s">
        <v>65</v>
      </c>
      <c r="C53" s="49"/>
      <c r="D53" s="41">
        <f t="shared" si="1"/>
        <v>-2000</v>
      </c>
      <c r="E53" s="42">
        <v>-2000</v>
      </c>
      <c r="F53" s="43"/>
      <c r="G53" s="41" t="e">
        <f>#REF!+D53</f>
        <v>#REF!</v>
      </c>
      <c r="H53" s="53" t="s">
        <v>62</v>
      </c>
      <c r="I53" s="54"/>
    </row>
    <row r="54" spans="1:9" ht="19" hidden="1" customHeight="1">
      <c r="A54" s="27"/>
      <c r="B54" s="39" t="s">
        <v>66</v>
      </c>
      <c r="C54" s="39"/>
      <c r="D54" s="41">
        <f t="shared" si="1"/>
        <v>20056</v>
      </c>
      <c r="E54" s="42">
        <v>20056</v>
      </c>
      <c r="F54" s="43"/>
      <c r="G54" s="41" t="e">
        <f>#REF!+D54</f>
        <v>#REF!</v>
      </c>
      <c r="H54" s="31"/>
      <c r="I54" s="32"/>
    </row>
    <row r="55" spans="1:9" ht="33.049999999999997" customHeight="1">
      <c r="A55" s="27"/>
      <c r="B55" s="55" t="s">
        <v>67</v>
      </c>
      <c r="C55" s="71">
        <f>C56+C63+C65+C67</f>
        <v>8078.2150000000001</v>
      </c>
      <c r="D55" s="71">
        <f t="shared" ref="D55:F55" si="2">D56+D63+D65+D67</f>
        <v>628.40000000000009</v>
      </c>
      <c r="E55" s="71">
        <f t="shared" si="2"/>
        <v>0</v>
      </c>
      <c r="F55" s="71">
        <f t="shared" si="2"/>
        <v>628.40000000000009</v>
      </c>
      <c r="G55" s="71">
        <f>G56+G63+G65+G67</f>
        <v>8706.6150000000016</v>
      </c>
      <c r="H55" s="31"/>
      <c r="I55" s="32"/>
    </row>
    <row r="56" spans="1:9" ht="21.6">
      <c r="A56" s="27" t="s">
        <v>68</v>
      </c>
      <c r="B56" s="56" t="s">
        <v>69</v>
      </c>
      <c r="C56" s="30">
        <f>SUM(C57:C62)</f>
        <v>4501.0284900000006</v>
      </c>
      <c r="D56" s="30">
        <f t="shared" ref="D56:F56" si="3">SUM(D57:D62)</f>
        <v>-87.7</v>
      </c>
      <c r="E56" s="30">
        <f t="shared" si="3"/>
        <v>-87.7</v>
      </c>
      <c r="F56" s="30">
        <f t="shared" si="3"/>
        <v>0</v>
      </c>
      <c r="G56" s="30">
        <f>SUM(G57:G62)</f>
        <v>4413.3284900000008</v>
      </c>
      <c r="H56" s="31"/>
      <c r="I56" s="32"/>
    </row>
    <row r="57" spans="1:9" ht="70.7">
      <c r="A57" s="65" t="s">
        <v>70</v>
      </c>
      <c r="B57" s="77" t="s">
        <v>71</v>
      </c>
      <c r="C57" s="72">
        <v>1071.62933</v>
      </c>
      <c r="D57" s="72">
        <f t="shared" ref="D57:D62" si="4">E57+F57</f>
        <v>0</v>
      </c>
      <c r="E57" s="72">
        <v>0</v>
      </c>
      <c r="F57" s="72">
        <v>0</v>
      </c>
      <c r="G57" s="72">
        <f>C57+D57</f>
        <v>1071.62933</v>
      </c>
      <c r="H57" s="64"/>
      <c r="I57" s="32"/>
    </row>
    <row r="58" spans="1:9" ht="108">
      <c r="A58" s="65" t="s">
        <v>72</v>
      </c>
      <c r="B58" s="66" t="s">
        <v>73</v>
      </c>
      <c r="C58" s="72">
        <v>3177.0670500000001</v>
      </c>
      <c r="D58" s="76">
        <f t="shared" si="4"/>
        <v>-37.700000000000003</v>
      </c>
      <c r="E58" s="72">
        <v>-37.700000000000003</v>
      </c>
      <c r="F58" s="72">
        <v>0</v>
      </c>
      <c r="G58" s="72">
        <f t="shared" ref="G58:G68" si="5">C58+D58</f>
        <v>3139.3670500000003</v>
      </c>
      <c r="H58" s="85" t="s">
        <v>97</v>
      </c>
      <c r="I58" s="32"/>
    </row>
    <row r="59" spans="1:9" ht="64.8">
      <c r="A59" s="67" t="s">
        <v>74</v>
      </c>
      <c r="B59" s="66" t="s">
        <v>75</v>
      </c>
      <c r="C59" s="72">
        <v>90.33211</v>
      </c>
      <c r="D59" s="72">
        <f t="shared" si="4"/>
        <v>0</v>
      </c>
      <c r="E59" s="72">
        <v>0</v>
      </c>
      <c r="F59" s="72">
        <v>0</v>
      </c>
      <c r="G59" s="72">
        <f t="shared" si="5"/>
        <v>90.33211</v>
      </c>
      <c r="H59" s="63"/>
      <c r="I59" s="32"/>
    </row>
    <row r="60" spans="1:9" ht="66.3" customHeight="1">
      <c r="A60" s="86" t="s">
        <v>93</v>
      </c>
      <c r="B60" s="45" t="s">
        <v>94</v>
      </c>
      <c r="C60" s="72">
        <v>50</v>
      </c>
      <c r="D60" s="72">
        <f t="shared" si="4"/>
        <v>-50</v>
      </c>
      <c r="E60" s="72">
        <v>-50</v>
      </c>
      <c r="F60" s="72">
        <v>0</v>
      </c>
      <c r="G60" s="72">
        <f t="shared" si="5"/>
        <v>0</v>
      </c>
      <c r="H60" s="88" t="s">
        <v>96</v>
      </c>
      <c r="I60" s="32"/>
    </row>
    <row r="61" spans="1:9" ht="21.6">
      <c r="A61" s="67" t="s">
        <v>76</v>
      </c>
      <c r="B61" s="66" t="s">
        <v>77</v>
      </c>
      <c r="C61" s="72">
        <v>1</v>
      </c>
      <c r="D61" s="72">
        <f t="shared" si="4"/>
        <v>0</v>
      </c>
      <c r="E61" s="72">
        <v>0</v>
      </c>
      <c r="F61" s="72">
        <v>0</v>
      </c>
      <c r="G61" s="72">
        <f t="shared" si="5"/>
        <v>1</v>
      </c>
      <c r="H61" s="75"/>
      <c r="I61" s="32"/>
    </row>
    <row r="62" spans="1:9" ht="23.6">
      <c r="A62" s="67" t="s">
        <v>78</v>
      </c>
      <c r="B62" s="77" t="s">
        <v>69</v>
      </c>
      <c r="C62" s="72">
        <v>111</v>
      </c>
      <c r="D62" s="72">
        <f t="shared" si="4"/>
        <v>0</v>
      </c>
      <c r="E62" s="72">
        <v>0</v>
      </c>
      <c r="F62" s="72">
        <v>0</v>
      </c>
      <c r="G62" s="72">
        <f t="shared" si="5"/>
        <v>111</v>
      </c>
      <c r="H62" s="84"/>
      <c r="I62" s="78"/>
    </row>
    <row r="63" spans="1:9" ht="22.95">
      <c r="A63" s="68" t="s">
        <v>89</v>
      </c>
      <c r="B63" s="83" t="s">
        <v>80</v>
      </c>
      <c r="C63" s="73">
        <f>SUM(C64)</f>
        <v>573</v>
      </c>
      <c r="D63" s="73">
        <f t="shared" ref="D63:F63" si="6">SUM(D64)</f>
        <v>0</v>
      </c>
      <c r="E63" s="73">
        <f t="shared" si="6"/>
        <v>0</v>
      </c>
      <c r="F63" s="73">
        <f t="shared" si="6"/>
        <v>0</v>
      </c>
      <c r="G63" s="72">
        <f t="shared" si="5"/>
        <v>573</v>
      </c>
      <c r="H63" s="57"/>
      <c r="I63" s="32"/>
    </row>
    <row r="64" spans="1:9" ht="47.15">
      <c r="A64" s="67" t="s">
        <v>79</v>
      </c>
      <c r="B64" s="77" t="s">
        <v>90</v>
      </c>
      <c r="C64" s="72">
        <v>573</v>
      </c>
      <c r="D64" s="72">
        <f>E64+F64</f>
        <v>0</v>
      </c>
      <c r="E64" s="72">
        <v>0</v>
      </c>
      <c r="F64" s="72">
        <v>0</v>
      </c>
      <c r="G64" s="72">
        <f t="shared" si="5"/>
        <v>573</v>
      </c>
      <c r="H64" s="64"/>
      <c r="I64" s="32"/>
    </row>
    <row r="65" spans="1:9" s="58" customFormat="1" ht="22.95">
      <c r="A65" s="59" t="s">
        <v>81</v>
      </c>
      <c r="B65" s="82" t="s">
        <v>82</v>
      </c>
      <c r="C65" s="30">
        <f>SUM(C66)</f>
        <v>1341.2</v>
      </c>
      <c r="D65" s="30">
        <f t="shared" ref="D65:F65" si="7">SUM(D66)</f>
        <v>716.10000000000014</v>
      </c>
      <c r="E65" s="30">
        <f t="shared" si="7"/>
        <v>87.7</v>
      </c>
      <c r="F65" s="30">
        <f t="shared" si="7"/>
        <v>628.40000000000009</v>
      </c>
      <c r="G65" s="72">
        <f t="shared" si="5"/>
        <v>2057.3000000000002</v>
      </c>
      <c r="H65" s="60"/>
      <c r="I65" s="26"/>
    </row>
    <row r="66" spans="1:9" s="58" customFormat="1" ht="170.2" customHeight="1">
      <c r="A66" s="69" t="s">
        <v>83</v>
      </c>
      <c r="B66" s="79" t="s">
        <v>84</v>
      </c>
      <c r="C66" s="72">
        <v>1341.2</v>
      </c>
      <c r="D66" s="72">
        <f>E66+F66</f>
        <v>716.10000000000014</v>
      </c>
      <c r="E66" s="72">
        <f>37.7+50</f>
        <v>87.7</v>
      </c>
      <c r="F66" s="72">
        <f>576.7+51.7</f>
        <v>628.40000000000009</v>
      </c>
      <c r="G66" s="72">
        <f t="shared" si="5"/>
        <v>2057.3000000000002</v>
      </c>
      <c r="H66" s="87" t="s">
        <v>98</v>
      </c>
      <c r="I66" s="26"/>
    </row>
    <row r="67" spans="1:9" ht="22.95">
      <c r="A67" s="27" t="s">
        <v>85</v>
      </c>
      <c r="B67" s="80" t="s">
        <v>86</v>
      </c>
      <c r="C67" s="74">
        <f>SUM(C68)</f>
        <v>1662.98651</v>
      </c>
      <c r="D67" s="74">
        <f t="shared" ref="D67:F67" si="8">SUM(D68)</f>
        <v>0</v>
      </c>
      <c r="E67" s="74">
        <f t="shared" si="8"/>
        <v>0</v>
      </c>
      <c r="F67" s="74">
        <f t="shared" si="8"/>
        <v>0</v>
      </c>
      <c r="G67" s="72">
        <f t="shared" si="5"/>
        <v>1662.98651</v>
      </c>
      <c r="H67" s="46"/>
      <c r="I67" s="47"/>
    </row>
    <row r="68" spans="1:9" s="61" customFormat="1" ht="23.6">
      <c r="A68" s="69" t="s">
        <v>87</v>
      </c>
      <c r="B68" s="81" t="s">
        <v>88</v>
      </c>
      <c r="C68" s="72">
        <v>1662.98651</v>
      </c>
      <c r="D68" s="72">
        <f>E68+F68</f>
        <v>0</v>
      </c>
      <c r="E68" s="72">
        <v>0</v>
      </c>
      <c r="F68" s="72">
        <v>0</v>
      </c>
      <c r="G68" s="72">
        <f t="shared" si="5"/>
        <v>1662.98651</v>
      </c>
      <c r="H68" s="62"/>
      <c r="I68" s="70"/>
    </row>
    <row r="75" spans="1:9" ht="21.8" customHeight="1">
      <c r="B75" s="79"/>
    </row>
    <row r="65484" ht="12.8" customHeight="1"/>
  </sheetData>
  <mergeCells count="9">
    <mergeCell ref="A3:H4"/>
    <mergeCell ref="A6:B8"/>
    <mergeCell ref="D6:D8"/>
    <mergeCell ref="G6:G8"/>
    <mergeCell ref="H6:H8"/>
    <mergeCell ref="E6:F6"/>
    <mergeCell ref="F7:F8"/>
    <mergeCell ref="E7:E8"/>
    <mergeCell ref="C6:C8"/>
  </mergeCells>
  <pageMargins left="0" right="0" top="0.45" bottom="0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484"/>
  <sheetViews>
    <sheetView topLeftCell="A61" zoomScale="80" zoomScaleNormal="80" zoomScaleSheetLayoutView="70" workbookViewId="0">
      <selection activeCell="D66" sqref="D66"/>
    </sheetView>
  </sheetViews>
  <sheetFormatPr defaultColWidth="7.5546875" defaultRowHeight="21.8" customHeight="1"/>
  <cols>
    <col min="1" max="1" width="9.109375" style="1" customWidth="1"/>
    <col min="2" max="2" width="52.88671875" style="2" customWidth="1"/>
    <col min="3" max="3" width="18.109375" style="2" customWidth="1"/>
    <col min="4" max="4" width="21.6640625" style="2" customWidth="1"/>
    <col min="5" max="5" width="21.33203125" style="3" customWidth="1"/>
    <col min="6" max="6" width="25.33203125" style="4" customWidth="1"/>
    <col min="7" max="7" width="26.6640625" style="2" customWidth="1"/>
    <col min="8" max="8" width="93.88671875" style="5" customWidth="1"/>
    <col min="9" max="9" width="50.5546875" style="5" customWidth="1"/>
    <col min="10" max="10" width="6.6640625" style="6" customWidth="1"/>
    <col min="11" max="11" width="7.5546875" style="6" bestFit="1" customWidth="1"/>
    <col min="12" max="16384" width="7.5546875" style="6"/>
  </cols>
  <sheetData>
    <row r="1" spans="1:10" ht="21.8" hidden="1" customHeight="1">
      <c r="A1" s="7"/>
      <c r="B1" s="8"/>
      <c r="C1" s="8"/>
      <c r="D1" s="4"/>
    </row>
    <row r="2" spans="1:10" ht="61.55" hidden="1" customHeight="1">
      <c r="A2" s="9" t="s">
        <v>0</v>
      </c>
      <c r="B2" s="10"/>
      <c r="C2" s="10"/>
      <c r="D2" s="11"/>
    </row>
    <row r="3" spans="1:10" ht="21.6">
      <c r="A3" s="90" t="s">
        <v>1</v>
      </c>
      <c r="B3" s="90"/>
      <c r="C3" s="90"/>
      <c r="D3" s="90"/>
      <c r="E3" s="90"/>
      <c r="F3" s="90"/>
      <c r="G3" s="90"/>
      <c r="H3" s="90"/>
      <c r="I3" s="12"/>
      <c r="J3" s="13"/>
    </row>
    <row r="4" spans="1:10" ht="27" customHeight="1">
      <c r="A4" s="90"/>
      <c r="B4" s="90"/>
      <c r="C4" s="90"/>
      <c r="D4" s="90"/>
      <c r="E4" s="90"/>
      <c r="F4" s="90"/>
      <c r="G4" s="90"/>
      <c r="H4" s="90"/>
      <c r="I4" s="12"/>
    </row>
    <row r="5" spans="1:10" ht="26.2" customHeight="1">
      <c r="A5" s="14"/>
      <c r="B5" s="15"/>
      <c r="C5" s="15"/>
      <c r="D5" s="11"/>
      <c r="E5" s="16"/>
      <c r="F5" s="17"/>
      <c r="G5" s="18"/>
      <c r="H5" s="19" t="s">
        <v>2</v>
      </c>
      <c r="I5" s="19"/>
    </row>
    <row r="6" spans="1:10" ht="41.25" customHeight="1">
      <c r="A6" s="91" t="s">
        <v>0</v>
      </c>
      <c r="B6" s="92"/>
      <c r="C6" s="109" t="s">
        <v>100</v>
      </c>
      <c r="D6" s="97" t="s">
        <v>3</v>
      </c>
      <c r="E6" s="97" t="s">
        <v>4</v>
      </c>
      <c r="F6" s="106"/>
      <c r="G6" s="100" t="s">
        <v>99</v>
      </c>
      <c r="H6" s="103" t="s">
        <v>5</v>
      </c>
      <c r="I6" s="21"/>
    </row>
    <row r="7" spans="1:10" ht="21.8" customHeight="1">
      <c r="A7" s="93"/>
      <c r="B7" s="94"/>
      <c r="C7" s="110"/>
      <c r="D7" s="98"/>
      <c r="E7" s="107" t="s">
        <v>91</v>
      </c>
      <c r="F7" s="97" t="s">
        <v>6</v>
      </c>
      <c r="G7" s="101"/>
      <c r="H7" s="104"/>
      <c r="I7" s="21"/>
    </row>
    <row r="8" spans="1:10" ht="23.25" customHeight="1">
      <c r="A8" s="95"/>
      <c r="B8" s="96"/>
      <c r="C8" s="111"/>
      <c r="D8" s="99"/>
      <c r="E8" s="108"/>
      <c r="F8" s="99"/>
      <c r="G8" s="102"/>
      <c r="H8" s="105"/>
      <c r="I8" s="21"/>
    </row>
    <row r="9" spans="1:10" ht="61.55" hidden="1" customHeight="1">
      <c r="A9" s="89">
        <v>1</v>
      </c>
      <c r="B9" s="22">
        <v>2</v>
      </c>
      <c r="C9" s="22"/>
      <c r="D9" s="23">
        <v>4</v>
      </c>
      <c r="E9" s="24"/>
      <c r="F9" s="23"/>
      <c r="G9" s="23"/>
      <c r="H9" s="25"/>
      <c r="I9" s="26"/>
    </row>
    <row r="10" spans="1:10" ht="61.55" hidden="1" customHeight="1">
      <c r="A10" s="27" t="s">
        <v>7</v>
      </c>
      <c r="B10" s="28" t="s">
        <v>8</v>
      </c>
      <c r="C10" s="28"/>
      <c r="D10" s="29">
        <f>D21+D25+D27+D31+D39+D41+D45+D47</f>
        <v>250179</v>
      </c>
      <c r="E10" s="30">
        <f>E21+E25+E27+E31+E39+E41+E45+E47</f>
        <v>51105</v>
      </c>
      <c r="F10" s="29">
        <f>F21+F25+F27+F31+F39+F41+F45+F47</f>
        <v>199074</v>
      </c>
      <c r="G10" s="29" t="e">
        <f>G21+G25+G27+G31+G39+G41+G45+G47</f>
        <v>#REF!</v>
      </c>
      <c r="H10" s="31"/>
      <c r="I10" s="32"/>
    </row>
    <row r="11" spans="1:10" ht="61.55" hidden="1" customHeight="1">
      <c r="A11" s="27" t="s">
        <v>9</v>
      </c>
      <c r="B11" s="33" t="s">
        <v>10</v>
      </c>
      <c r="C11" s="33"/>
      <c r="D11" s="34"/>
      <c r="E11" s="35"/>
      <c r="F11" s="36"/>
      <c r="G11" s="36"/>
      <c r="H11" s="31"/>
      <c r="I11" s="32"/>
    </row>
    <row r="12" spans="1:10" ht="61.55" hidden="1" customHeight="1">
      <c r="A12" s="27" t="s">
        <v>11</v>
      </c>
      <c r="B12" s="33" t="s">
        <v>12</v>
      </c>
      <c r="C12" s="33"/>
      <c r="D12" s="34"/>
      <c r="E12" s="35"/>
      <c r="F12" s="36"/>
      <c r="G12" s="36"/>
      <c r="H12" s="31"/>
      <c r="I12" s="32"/>
    </row>
    <row r="13" spans="1:10" ht="61.55" hidden="1" customHeight="1">
      <c r="A13" s="27" t="s">
        <v>13</v>
      </c>
      <c r="B13" s="33" t="s">
        <v>14</v>
      </c>
      <c r="C13" s="33"/>
      <c r="D13" s="34"/>
      <c r="E13" s="35"/>
      <c r="F13" s="36"/>
      <c r="G13" s="36"/>
      <c r="H13" s="31"/>
      <c r="I13" s="32"/>
    </row>
    <row r="14" spans="1:10" ht="61.55" hidden="1" customHeight="1">
      <c r="A14" s="27" t="s">
        <v>15</v>
      </c>
      <c r="B14" s="33" t="s">
        <v>16</v>
      </c>
      <c r="C14" s="33"/>
      <c r="D14" s="34"/>
      <c r="E14" s="35"/>
      <c r="F14" s="36"/>
      <c r="G14" s="36"/>
      <c r="H14" s="31"/>
      <c r="I14" s="32"/>
    </row>
    <row r="15" spans="1:10" ht="61.55" hidden="1" customHeight="1">
      <c r="A15" s="27" t="s">
        <v>17</v>
      </c>
      <c r="B15" s="33" t="s">
        <v>18</v>
      </c>
      <c r="C15" s="33"/>
      <c r="D15" s="34"/>
      <c r="E15" s="35"/>
      <c r="F15" s="36"/>
      <c r="G15" s="36"/>
      <c r="H15" s="31"/>
      <c r="I15" s="32"/>
    </row>
    <row r="16" spans="1:10" ht="61.55" hidden="1" customHeight="1">
      <c r="A16" s="27" t="s">
        <v>19</v>
      </c>
      <c r="B16" s="33" t="s">
        <v>20</v>
      </c>
      <c r="C16" s="33"/>
      <c r="D16" s="34"/>
      <c r="E16" s="35"/>
      <c r="F16" s="36"/>
      <c r="G16" s="36"/>
      <c r="H16" s="31"/>
      <c r="I16" s="32"/>
    </row>
    <row r="17" spans="1:9" ht="61.55" hidden="1" customHeight="1">
      <c r="A17" s="27" t="s">
        <v>21</v>
      </c>
      <c r="B17" s="33" t="s">
        <v>22</v>
      </c>
      <c r="C17" s="33"/>
      <c r="D17" s="34"/>
      <c r="E17" s="35"/>
      <c r="F17" s="36"/>
      <c r="G17" s="36"/>
      <c r="H17" s="31"/>
      <c r="I17" s="32"/>
    </row>
    <row r="18" spans="1:9" s="37" customFormat="1" ht="61.55" hidden="1" customHeight="1">
      <c r="A18" s="38"/>
      <c r="B18" s="39" t="s">
        <v>23</v>
      </c>
      <c r="C18" s="39"/>
      <c r="D18" s="34"/>
      <c r="E18" s="35"/>
      <c r="F18" s="36"/>
      <c r="G18" s="36"/>
      <c r="H18" s="31"/>
      <c r="I18" s="32"/>
    </row>
    <row r="19" spans="1:9" ht="61.55" hidden="1" customHeight="1">
      <c r="A19" s="27" t="s">
        <v>24</v>
      </c>
      <c r="B19" s="33" t="s">
        <v>25</v>
      </c>
      <c r="C19" s="33"/>
      <c r="D19" s="34"/>
      <c r="E19" s="35"/>
      <c r="F19" s="36"/>
      <c r="G19" s="36"/>
      <c r="H19" s="31"/>
      <c r="I19" s="32"/>
    </row>
    <row r="20" spans="1:9" ht="61.55" hidden="1" customHeight="1">
      <c r="A20" s="27"/>
      <c r="B20" s="39" t="s">
        <v>26</v>
      </c>
      <c r="C20" s="39"/>
      <c r="D20" s="34"/>
      <c r="E20" s="35"/>
      <c r="F20" s="36"/>
      <c r="G20" s="36"/>
      <c r="H20" s="31"/>
      <c r="I20" s="32"/>
    </row>
    <row r="21" spans="1:9" ht="61.55" hidden="1" customHeight="1">
      <c r="A21" s="27" t="s">
        <v>27</v>
      </c>
      <c r="B21" s="33" t="s">
        <v>12</v>
      </c>
      <c r="C21" s="33"/>
      <c r="D21" s="34">
        <f>D22+D23+D24</f>
        <v>58071</v>
      </c>
      <c r="E21" s="35">
        <f>E22+E23+E24</f>
        <v>46584</v>
      </c>
      <c r="F21" s="34">
        <f>F22+F23+F24</f>
        <v>11487</v>
      </c>
      <c r="G21" s="34" t="e">
        <f>G22+G23+G24</f>
        <v>#REF!</v>
      </c>
      <c r="H21" s="31"/>
      <c r="I21" s="32"/>
    </row>
    <row r="22" spans="1:9" ht="61.55" hidden="1" customHeight="1">
      <c r="A22" s="27"/>
      <c r="B22" s="40" t="s">
        <v>28</v>
      </c>
      <c r="C22" s="40"/>
      <c r="D22" s="41">
        <f>E22+F22</f>
        <v>39510</v>
      </c>
      <c r="E22" s="42">
        <f>20874+7577</f>
        <v>28451</v>
      </c>
      <c r="F22" s="43">
        <v>11059</v>
      </c>
      <c r="G22" s="41" t="e">
        <f>#REF!+D22</f>
        <v>#REF!</v>
      </c>
      <c r="H22" s="31" t="s">
        <v>29</v>
      </c>
      <c r="I22" s="32"/>
    </row>
    <row r="23" spans="1:9" ht="61.55" hidden="1" customHeight="1">
      <c r="A23" s="27"/>
      <c r="B23" s="40" t="s">
        <v>30</v>
      </c>
      <c r="C23" s="40"/>
      <c r="D23" s="41">
        <f>E23+F23</f>
        <v>-7577</v>
      </c>
      <c r="E23" s="42">
        <v>-7577</v>
      </c>
      <c r="F23" s="43"/>
      <c r="G23" s="41" t="e">
        <f>#REF!+D23</f>
        <v>#REF!</v>
      </c>
      <c r="H23" s="31" t="s">
        <v>31</v>
      </c>
      <c r="I23" s="32"/>
    </row>
    <row r="24" spans="1:9" ht="61.55" hidden="1" customHeight="1">
      <c r="A24" s="27"/>
      <c r="B24" s="40" t="s">
        <v>32</v>
      </c>
      <c r="C24" s="40"/>
      <c r="D24" s="41">
        <f>E24+F24</f>
        <v>26138</v>
      </c>
      <c r="E24" s="42">
        <f>22906+2804</f>
        <v>25710</v>
      </c>
      <c r="F24" s="43">
        <v>428</v>
      </c>
      <c r="G24" s="41" t="e">
        <f>#REF!+D24</f>
        <v>#REF!</v>
      </c>
      <c r="H24" s="31" t="s">
        <v>33</v>
      </c>
      <c r="I24" s="32"/>
    </row>
    <row r="25" spans="1:9" ht="61.55" hidden="1" customHeight="1">
      <c r="A25" s="27" t="s">
        <v>34</v>
      </c>
      <c r="B25" s="44" t="s">
        <v>14</v>
      </c>
      <c r="C25" s="44"/>
      <c r="D25" s="34">
        <f>D26</f>
        <v>162362</v>
      </c>
      <c r="E25" s="35">
        <f>E26</f>
        <v>0</v>
      </c>
      <c r="F25" s="34">
        <f>F26</f>
        <v>162362</v>
      </c>
      <c r="G25" s="34" t="e">
        <f>G26</f>
        <v>#REF!</v>
      </c>
      <c r="H25" s="31"/>
      <c r="I25" s="32"/>
    </row>
    <row r="26" spans="1:9" ht="61.55" hidden="1" customHeight="1">
      <c r="A26" s="27"/>
      <c r="B26" s="40" t="s">
        <v>28</v>
      </c>
      <c r="C26" s="40"/>
      <c r="D26" s="41">
        <f>E26+F26</f>
        <v>162362</v>
      </c>
      <c r="E26" s="42"/>
      <c r="F26" s="41">
        <v>162362</v>
      </c>
      <c r="G26" s="41" t="e">
        <f>#REF!+D26</f>
        <v>#REF!</v>
      </c>
      <c r="H26" s="31" t="s">
        <v>35</v>
      </c>
      <c r="I26" s="32"/>
    </row>
    <row r="27" spans="1:9" ht="61.55" hidden="1" customHeight="1">
      <c r="A27" s="27" t="s">
        <v>36</v>
      </c>
      <c r="B27" s="45" t="s">
        <v>16</v>
      </c>
      <c r="C27" s="45"/>
      <c r="D27" s="34">
        <f>D28+D29+D30</f>
        <v>14698</v>
      </c>
      <c r="E27" s="35">
        <f>E28+E29+E30</f>
        <v>7</v>
      </c>
      <c r="F27" s="34">
        <f>F28+F29+F30</f>
        <v>14691</v>
      </c>
      <c r="G27" s="34" t="e">
        <f>G28+G29+G30</f>
        <v>#REF!</v>
      </c>
      <c r="H27" s="31"/>
      <c r="I27" s="32"/>
    </row>
    <row r="28" spans="1:9" ht="61.55" hidden="1" customHeight="1">
      <c r="A28" s="27"/>
      <c r="B28" s="40" t="s">
        <v>37</v>
      </c>
      <c r="C28" s="40"/>
      <c r="D28" s="41">
        <f>E28+F28</f>
        <v>535</v>
      </c>
      <c r="E28" s="42"/>
      <c r="F28" s="43">
        <v>535</v>
      </c>
      <c r="G28" s="41" t="e">
        <f>#REF!+D28</f>
        <v>#REF!</v>
      </c>
      <c r="H28" s="31" t="s">
        <v>38</v>
      </c>
      <c r="I28" s="32"/>
    </row>
    <row r="29" spans="1:9" ht="61.55" hidden="1" customHeight="1">
      <c r="A29" s="27"/>
      <c r="B29" s="40" t="s">
        <v>39</v>
      </c>
      <c r="C29" s="40"/>
      <c r="D29" s="41">
        <f>E29+F29</f>
        <v>1063</v>
      </c>
      <c r="E29" s="42"/>
      <c r="F29" s="43">
        <v>1063</v>
      </c>
      <c r="G29" s="41" t="e">
        <f>#REF!+D29</f>
        <v>#REF!</v>
      </c>
      <c r="H29" s="31" t="s">
        <v>40</v>
      </c>
      <c r="I29" s="32"/>
    </row>
    <row r="30" spans="1:9" ht="61.55" hidden="1" customHeight="1">
      <c r="A30" s="27"/>
      <c r="B30" s="40" t="s">
        <v>28</v>
      </c>
      <c r="C30" s="40"/>
      <c r="D30" s="41">
        <f>E30+F30</f>
        <v>13100</v>
      </c>
      <c r="E30" s="42">
        <v>7</v>
      </c>
      <c r="F30" s="41">
        <v>13093</v>
      </c>
      <c r="G30" s="41" t="e">
        <f>#REF!+D30</f>
        <v>#REF!</v>
      </c>
      <c r="H30" s="31" t="s">
        <v>41</v>
      </c>
      <c r="I30" s="32"/>
    </row>
    <row r="31" spans="1:9" ht="61.55" hidden="1" customHeight="1">
      <c r="A31" s="27" t="s">
        <v>42</v>
      </c>
      <c r="B31" s="45" t="s">
        <v>18</v>
      </c>
      <c r="C31" s="45"/>
      <c r="D31" s="34">
        <f>D32+D33+D34+D35+D36+D37+D38</f>
        <v>2720</v>
      </c>
      <c r="E31" s="35">
        <f>E32+E33+E34+E35+E36+E37+E38</f>
        <v>2720</v>
      </c>
      <c r="F31" s="34">
        <f>F32+F33+F34+F35+F36+F37+F38</f>
        <v>0</v>
      </c>
      <c r="G31" s="34" t="e">
        <f>G32+G33+G34+G35+G36+G37+G38</f>
        <v>#REF!</v>
      </c>
      <c r="H31" s="46"/>
      <c r="I31" s="47"/>
    </row>
    <row r="32" spans="1:9" ht="61.55" hidden="1" customHeight="1">
      <c r="A32" s="27"/>
      <c r="B32" s="48" t="s">
        <v>43</v>
      </c>
      <c r="C32" s="48"/>
      <c r="D32" s="41">
        <f t="shared" ref="D32:D38" si="0">E32+F32</f>
        <v>0</v>
      </c>
      <c r="E32" s="42"/>
      <c r="F32" s="43"/>
      <c r="G32" s="43" t="e">
        <f>#REF!+D32</f>
        <v>#REF!</v>
      </c>
      <c r="H32" s="31"/>
      <c r="I32" s="32"/>
    </row>
    <row r="33" spans="1:9" ht="61.55" hidden="1" customHeight="1">
      <c r="A33" s="27"/>
      <c r="B33" s="40" t="s">
        <v>37</v>
      </c>
      <c r="C33" s="40"/>
      <c r="D33" s="41">
        <f t="shared" si="0"/>
        <v>0</v>
      </c>
      <c r="E33" s="42"/>
      <c r="F33" s="43"/>
      <c r="G33" s="41" t="e">
        <f>#REF!+D33</f>
        <v>#REF!</v>
      </c>
      <c r="H33" s="31"/>
      <c r="I33" s="32"/>
    </row>
    <row r="34" spans="1:9" ht="61.55" hidden="1" customHeight="1">
      <c r="A34" s="27"/>
      <c r="B34" s="40" t="s">
        <v>28</v>
      </c>
      <c r="C34" s="40"/>
      <c r="D34" s="41">
        <f t="shared" si="0"/>
        <v>0</v>
      </c>
      <c r="E34" s="42"/>
      <c r="F34" s="43"/>
      <c r="G34" s="41" t="e">
        <f>#REF!+D34</f>
        <v>#REF!</v>
      </c>
      <c r="H34" s="31"/>
      <c r="I34" s="32"/>
    </row>
    <row r="35" spans="1:9" ht="61.55" hidden="1" customHeight="1">
      <c r="A35" s="27"/>
      <c r="B35" s="40" t="s">
        <v>44</v>
      </c>
      <c r="C35" s="40"/>
      <c r="D35" s="41">
        <f t="shared" si="0"/>
        <v>0</v>
      </c>
      <c r="E35" s="42"/>
      <c r="F35" s="43"/>
      <c r="G35" s="41" t="e">
        <f>#REF!+D35</f>
        <v>#REF!</v>
      </c>
      <c r="H35" s="31"/>
      <c r="I35" s="32"/>
    </row>
    <row r="36" spans="1:9" ht="61.55" hidden="1" customHeight="1">
      <c r="A36" s="27"/>
      <c r="B36" s="40" t="s">
        <v>45</v>
      </c>
      <c r="C36" s="40"/>
      <c r="D36" s="41">
        <f t="shared" si="0"/>
        <v>2720</v>
      </c>
      <c r="E36" s="42">
        <v>2720</v>
      </c>
      <c r="F36" s="43"/>
      <c r="G36" s="41" t="e">
        <f>#REF!+D36</f>
        <v>#REF!</v>
      </c>
      <c r="H36" s="31" t="s">
        <v>46</v>
      </c>
      <c r="I36" s="32"/>
    </row>
    <row r="37" spans="1:9" ht="61.55" hidden="1" customHeight="1">
      <c r="A37" s="27"/>
      <c r="B37" s="49" t="s">
        <v>47</v>
      </c>
      <c r="C37" s="49"/>
      <c r="D37" s="41">
        <f t="shared" si="0"/>
        <v>0</v>
      </c>
      <c r="E37" s="42"/>
      <c r="F37" s="43"/>
      <c r="G37" s="41" t="e">
        <f>#REF!+D37</f>
        <v>#REF!</v>
      </c>
      <c r="H37" s="31"/>
      <c r="I37" s="32"/>
    </row>
    <row r="38" spans="1:9" ht="61.55" hidden="1" customHeight="1">
      <c r="A38" s="27"/>
      <c r="B38" s="49" t="s">
        <v>48</v>
      </c>
      <c r="C38" s="49"/>
      <c r="D38" s="41">
        <f t="shared" si="0"/>
        <v>0</v>
      </c>
      <c r="E38" s="42"/>
      <c r="F38" s="43"/>
      <c r="G38" s="41" t="e">
        <f>#REF!+D38</f>
        <v>#REF!</v>
      </c>
      <c r="H38" s="31"/>
      <c r="I38" s="32"/>
    </row>
    <row r="39" spans="1:9" ht="61.55" hidden="1" customHeight="1">
      <c r="A39" s="27" t="s">
        <v>49</v>
      </c>
      <c r="B39" s="45" t="s">
        <v>20</v>
      </c>
      <c r="C39" s="45"/>
      <c r="D39" s="34">
        <f>D40</f>
        <v>0</v>
      </c>
      <c r="E39" s="35">
        <f>E40</f>
        <v>0</v>
      </c>
      <c r="F39" s="34">
        <f>F40</f>
        <v>0</v>
      </c>
      <c r="G39" s="34" t="e">
        <f>G40</f>
        <v>#REF!</v>
      </c>
      <c r="H39" s="31"/>
      <c r="I39" s="32"/>
    </row>
    <row r="40" spans="1:9" ht="61.55" hidden="1" customHeight="1">
      <c r="A40" s="27"/>
      <c r="B40" s="40" t="s">
        <v>28</v>
      </c>
      <c r="C40" s="40"/>
      <c r="D40" s="41">
        <f>E40+F40</f>
        <v>0</v>
      </c>
      <c r="E40" s="42"/>
      <c r="F40" s="43"/>
      <c r="G40" s="41" t="e">
        <f>#REF!+D40</f>
        <v>#REF!</v>
      </c>
      <c r="H40" s="31"/>
      <c r="I40" s="32"/>
    </row>
    <row r="41" spans="1:9" ht="61.55" hidden="1" customHeight="1">
      <c r="A41" s="27" t="s">
        <v>50</v>
      </c>
      <c r="B41" s="45" t="s">
        <v>51</v>
      </c>
      <c r="C41" s="45"/>
      <c r="D41" s="34">
        <f>D42+D43+D44</f>
        <v>42367</v>
      </c>
      <c r="E41" s="35">
        <f>E42+E43+E44</f>
        <v>31833</v>
      </c>
      <c r="F41" s="34">
        <f>F42+F43+F44</f>
        <v>10534</v>
      </c>
      <c r="G41" s="34" t="e">
        <f>G42+G43+G44</f>
        <v>#REF!</v>
      </c>
      <c r="H41" s="50"/>
      <c r="I41" s="51"/>
    </row>
    <row r="42" spans="1:9" ht="61.55" hidden="1" customHeight="1">
      <c r="A42" s="27"/>
      <c r="B42" s="40" t="s">
        <v>52</v>
      </c>
      <c r="C42" s="40"/>
      <c r="D42" s="34">
        <f>E42+F42</f>
        <v>30644</v>
      </c>
      <c r="E42" s="42">
        <f>29903-2850+780+2537</f>
        <v>30370</v>
      </c>
      <c r="F42" s="43">
        <v>274</v>
      </c>
      <c r="G42" s="41" t="e">
        <f>#REF!+D42</f>
        <v>#REF!</v>
      </c>
      <c r="H42" s="31" t="s">
        <v>53</v>
      </c>
      <c r="I42" s="32"/>
    </row>
    <row r="43" spans="1:9" ht="61.55" hidden="1" customHeight="1">
      <c r="A43" s="27"/>
      <c r="B43" s="40" t="s">
        <v>54</v>
      </c>
      <c r="C43" s="40"/>
      <c r="D43" s="41">
        <f>E43+F43</f>
        <v>14260</v>
      </c>
      <c r="E43" s="42">
        <v>4000</v>
      </c>
      <c r="F43" s="41">
        <v>10260</v>
      </c>
      <c r="G43" s="41" t="e">
        <f>#REF!+D43</f>
        <v>#REF!</v>
      </c>
      <c r="H43" s="31" t="s">
        <v>55</v>
      </c>
      <c r="I43" s="32"/>
    </row>
    <row r="44" spans="1:9" ht="61.55" hidden="1" customHeight="1">
      <c r="A44" s="27"/>
      <c r="B44" s="40" t="s">
        <v>30</v>
      </c>
      <c r="C44" s="40"/>
      <c r="D44" s="41">
        <f>E44+F44</f>
        <v>-2537</v>
      </c>
      <c r="E44" s="42">
        <v>-2537</v>
      </c>
      <c r="F44" s="43"/>
      <c r="G44" s="41" t="e">
        <f>#REF!+D44</f>
        <v>#REF!</v>
      </c>
      <c r="H44" s="31"/>
      <c r="I44" s="32"/>
    </row>
    <row r="45" spans="1:9" ht="61.55" hidden="1" customHeight="1">
      <c r="A45" s="27" t="s">
        <v>56</v>
      </c>
      <c r="B45" s="52" t="s">
        <v>57</v>
      </c>
      <c r="C45" s="52"/>
      <c r="D45" s="34">
        <f>D46</f>
        <v>0</v>
      </c>
      <c r="E45" s="35">
        <f>E46</f>
        <v>0</v>
      </c>
      <c r="F45" s="34">
        <f>F46</f>
        <v>0</v>
      </c>
      <c r="G45" s="34" t="e">
        <f>G46</f>
        <v>#REF!</v>
      </c>
      <c r="H45" s="31"/>
      <c r="I45" s="32"/>
    </row>
    <row r="46" spans="1:9" ht="61.55" hidden="1" customHeight="1">
      <c r="A46" s="27"/>
      <c r="B46" s="49" t="s">
        <v>58</v>
      </c>
      <c r="C46" s="49"/>
      <c r="D46" s="34">
        <f>E46+F46</f>
        <v>0</v>
      </c>
      <c r="E46" s="35"/>
      <c r="F46" s="36"/>
      <c r="G46" s="36" t="e">
        <f>#REF!+D46</f>
        <v>#REF!</v>
      </c>
      <c r="H46" s="31"/>
      <c r="I46" s="32"/>
    </row>
    <row r="47" spans="1:9" ht="61.55" hidden="1" customHeight="1">
      <c r="A47" s="27" t="s">
        <v>59</v>
      </c>
      <c r="B47" s="33" t="s">
        <v>60</v>
      </c>
      <c r="C47" s="33"/>
      <c r="D47" s="34">
        <f>D48+D49+D50+D51+D52+D53+D54</f>
        <v>-30039</v>
      </c>
      <c r="E47" s="35">
        <f>E48+E49+E50+E51+E52+E53+E54</f>
        <v>-30039</v>
      </c>
      <c r="F47" s="34">
        <f>F48+F49+F50+F51+F52+F53+F54</f>
        <v>0</v>
      </c>
      <c r="G47" s="34" t="e">
        <f>G48+G49+G50+G51+G52+G53+G54</f>
        <v>#REF!</v>
      </c>
      <c r="H47" s="31"/>
      <c r="I47" s="32"/>
    </row>
    <row r="48" spans="1:9" ht="61.55" hidden="1" customHeight="1">
      <c r="A48" s="27"/>
      <c r="B48" s="40" t="s">
        <v>39</v>
      </c>
      <c r="C48" s="40"/>
      <c r="D48" s="41">
        <f t="shared" ref="D48:D54" si="1">E48+F48</f>
        <v>0</v>
      </c>
      <c r="E48" s="42"/>
      <c r="F48" s="43"/>
      <c r="G48" s="41" t="e">
        <f>#REF!+D48</f>
        <v>#REF!</v>
      </c>
      <c r="H48" s="31"/>
      <c r="I48" s="32"/>
    </row>
    <row r="49" spans="1:9" ht="61.55" hidden="1" customHeight="1">
      <c r="A49" s="27"/>
      <c r="B49" s="40" t="s">
        <v>28</v>
      </c>
      <c r="C49" s="40"/>
      <c r="D49" s="41">
        <f t="shared" si="1"/>
        <v>-10106</v>
      </c>
      <c r="E49" s="42">
        <f>-12229+1919+204</f>
        <v>-10106</v>
      </c>
      <c r="F49" s="43"/>
      <c r="G49" s="41" t="e">
        <f>#REF!+D49</f>
        <v>#REF!</v>
      </c>
      <c r="H49" s="31" t="s">
        <v>61</v>
      </c>
      <c r="I49" s="32"/>
    </row>
    <row r="50" spans="1:9" ht="61.55" hidden="1" customHeight="1">
      <c r="A50" s="27"/>
      <c r="B50" s="40" t="s">
        <v>28</v>
      </c>
      <c r="C50" s="40"/>
      <c r="D50" s="41">
        <f t="shared" si="1"/>
        <v>-12960</v>
      </c>
      <c r="E50" s="42">
        <v>-12960</v>
      </c>
      <c r="F50" s="43"/>
      <c r="G50" s="41" t="e">
        <f>#REF!+D50</f>
        <v>#REF!</v>
      </c>
      <c r="H50" s="53" t="s">
        <v>62</v>
      </c>
      <c r="I50" s="54"/>
    </row>
    <row r="51" spans="1:9" ht="61.55" hidden="1" customHeight="1">
      <c r="A51" s="27"/>
      <c r="B51" s="40" t="s">
        <v>32</v>
      </c>
      <c r="C51" s="40"/>
      <c r="D51" s="41">
        <f t="shared" si="1"/>
        <v>-22906</v>
      </c>
      <c r="E51" s="42">
        <v>-22906</v>
      </c>
      <c r="F51" s="43"/>
      <c r="G51" s="41" t="e">
        <f>#REF!+D51</f>
        <v>#REF!</v>
      </c>
      <c r="H51" s="31" t="s">
        <v>63</v>
      </c>
      <c r="I51" s="32"/>
    </row>
    <row r="52" spans="1:9" ht="61.55" hidden="1" customHeight="1">
      <c r="A52" s="27"/>
      <c r="B52" s="40" t="s">
        <v>30</v>
      </c>
      <c r="C52" s="40"/>
      <c r="D52" s="41">
        <f t="shared" si="1"/>
        <v>-2123</v>
      </c>
      <c r="E52" s="42">
        <v>-2123</v>
      </c>
      <c r="F52" s="43"/>
      <c r="G52" s="41" t="e">
        <f>#REF!+D52</f>
        <v>#REF!</v>
      </c>
      <c r="H52" s="31" t="s">
        <v>64</v>
      </c>
      <c r="I52" s="32"/>
    </row>
    <row r="53" spans="1:9" ht="61.55" hidden="1" customHeight="1">
      <c r="A53" s="27"/>
      <c r="B53" s="49" t="s">
        <v>65</v>
      </c>
      <c r="C53" s="49"/>
      <c r="D53" s="41">
        <f t="shared" si="1"/>
        <v>-2000</v>
      </c>
      <c r="E53" s="42">
        <v>-2000</v>
      </c>
      <c r="F53" s="43"/>
      <c r="G53" s="41" t="e">
        <f>#REF!+D53</f>
        <v>#REF!</v>
      </c>
      <c r="H53" s="53" t="s">
        <v>62</v>
      </c>
      <c r="I53" s="54"/>
    </row>
    <row r="54" spans="1:9" ht="19" hidden="1" customHeight="1">
      <c r="A54" s="27"/>
      <c r="B54" s="39" t="s">
        <v>66</v>
      </c>
      <c r="C54" s="39"/>
      <c r="D54" s="41">
        <f t="shared" si="1"/>
        <v>20056</v>
      </c>
      <c r="E54" s="42">
        <v>20056</v>
      </c>
      <c r="F54" s="43"/>
      <c r="G54" s="41" t="e">
        <f>#REF!+D54</f>
        <v>#REF!</v>
      </c>
      <c r="H54" s="31"/>
      <c r="I54" s="32"/>
    </row>
    <row r="55" spans="1:9" ht="33.049999999999997" customHeight="1">
      <c r="A55" s="27"/>
      <c r="B55" s="55" t="s">
        <v>67</v>
      </c>
      <c r="C55" s="71">
        <f>C56+C63+C65+C67</f>
        <v>8929.2579999999998</v>
      </c>
      <c r="D55" s="71">
        <f t="shared" ref="D55:F55" si="2">D56+D63+D65+D67</f>
        <v>0</v>
      </c>
      <c r="E55" s="71">
        <f t="shared" si="2"/>
        <v>0</v>
      </c>
      <c r="F55" s="71">
        <f t="shared" si="2"/>
        <v>0</v>
      </c>
      <c r="G55" s="71">
        <f>G56+G63+G65+G67</f>
        <v>8929.2579999999998</v>
      </c>
      <c r="H55" s="31"/>
      <c r="I55" s="32"/>
    </row>
    <row r="56" spans="1:9" ht="21.6">
      <c r="A56" s="27" t="s">
        <v>68</v>
      </c>
      <c r="B56" s="56" t="s">
        <v>69</v>
      </c>
      <c r="C56" s="30">
        <f>SUM(C57:C62)</f>
        <v>4836.5333199999995</v>
      </c>
      <c r="D56" s="30">
        <f t="shared" ref="D56:F56" si="3">SUM(D57:D62)</f>
        <v>0</v>
      </c>
      <c r="E56" s="30">
        <f t="shared" si="3"/>
        <v>0</v>
      </c>
      <c r="F56" s="30">
        <f t="shared" si="3"/>
        <v>0</v>
      </c>
      <c r="G56" s="30">
        <f>SUM(G57:G62)</f>
        <v>4836.5333199999995</v>
      </c>
      <c r="H56" s="31"/>
      <c r="I56" s="32"/>
    </row>
    <row r="57" spans="1:9" ht="70.7">
      <c r="A57" s="65" t="s">
        <v>70</v>
      </c>
      <c r="B57" s="77" t="s">
        <v>71</v>
      </c>
      <c r="C57" s="72">
        <v>1071.62933</v>
      </c>
      <c r="D57" s="72">
        <f t="shared" ref="D57:D62" si="4">E57+F57</f>
        <v>0</v>
      </c>
      <c r="E57" s="72">
        <v>0</v>
      </c>
      <c r="F57" s="72">
        <v>0</v>
      </c>
      <c r="G57" s="72">
        <f>C57+D57</f>
        <v>1071.62933</v>
      </c>
      <c r="H57" s="64"/>
      <c r="I57" s="32"/>
    </row>
    <row r="58" spans="1:9" ht="108">
      <c r="A58" s="65" t="s">
        <v>72</v>
      </c>
      <c r="B58" s="66" t="s">
        <v>73</v>
      </c>
      <c r="C58" s="72">
        <v>3652.9039899999998</v>
      </c>
      <c r="D58" s="76">
        <f t="shared" si="4"/>
        <v>0</v>
      </c>
      <c r="E58" s="72">
        <v>0</v>
      </c>
      <c r="F58" s="72">
        <v>0</v>
      </c>
      <c r="G58" s="72">
        <f t="shared" ref="G58:G68" si="5">C58+D58</f>
        <v>3652.9039899999998</v>
      </c>
      <c r="H58" s="85"/>
      <c r="I58" s="32"/>
    </row>
    <row r="59" spans="1:9" ht="64.8">
      <c r="A59" s="67" t="s">
        <v>74</v>
      </c>
      <c r="B59" s="66" t="s">
        <v>75</v>
      </c>
      <c r="C59" s="72">
        <v>0</v>
      </c>
      <c r="D59" s="72">
        <f t="shared" si="4"/>
        <v>0</v>
      </c>
      <c r="E59" s="72">
        <v>0</v>
      </c>
      <c r="F59" s="72">
        <v>0</v>
      </c>
      <c r="G59" s="72">
        <f t="shared" si="5"/>
        <v>0</v>
      </c>
      <c r="H59" s="63"/>
      <c r="I59" s="32"/>
    </row>
    <row r="60" spans="1:9" ht="66.3" customHeight="1">
      <c r="A60" s="86" t="s">
        <v>93</v>
      </c>
      <c r="B60" s="45" t="s">
        <v>94</v>
      </c>
      <c r="C60" s="72">
        <v>0</v>
      </c>
      <c r="D60" s="72">
        <f t="shared" si="4"/>
        <v>0</v>
      </c>
      <c r="E60" s="72">
        <v>0</v>
      </c>
      <c r="F60" s="72">
        <v>0</v>
      </c>
      <c r="G60" s="72">
        <f t="shared" si="5"/>
        <v>0</v>
      </c>
      <c r="H60" s="88"/>
      <c r="I60" s="32"/>
    </row>
    <row r="61" spans="1:9" ht="21.6">
      <c r="A61" s="67" t="s">
        <v>76</v>
      </c>
      <c r="B61" s="66" t="s">
        <v>77</v>
      </c>
      <c r="C61" s="72">
        <v>1</v>
      </c>
      <c r="D61" s="72">
        <f t="shared" si="4"/>
        <v>0</v>
      </c>
      <c r="E61" s="72">
        <v>0</v>
      </c>
      <c r="F61" s="72">
        <v>0</v>
      </c>
      <c r="G61" s="72">
        <f t="shared" si="5"/>
        <v>1</v>
      </c>
      <c r="H61" s="75"/>
      <c r="I61" s="32"/>
    </row>
    <row r="62" spans="1:9" ht="23.6">
      <c r="A62" s="67" t="s">
        <v>78</v>
      </c>
      <c r="B62" s="77" t="s">
        <v>69</v>
      </c>
      <c r="C62" s="72">
        <v>111</v>
      </c>
      <c r="D62" s="72">
        <f t="shared" si="4"/>
        <v>0</v>
      </c>
      <c r="E62" s="72">
        <v>0</v>
      </c>
      <c r="F62" s="72"/>
      <c r="G62" s="72">
        <f t="shared" si="5"/>
        <v>111</v>
      </c>
      <c r="H62" s="84"/>
      <c r="I62" s="78"/>
    </row>
    <row r="63" spans="1:9" ht="22.95">
      <c r="A63" s="68" t="s">
        <v>89</v>
      </c>
      <c r="B63" s="83" t="s">
        <v>80</v>
      </c>
      <c r="C63" s="73">
        <f>SUM(C64)</f>
        <v>637.70000000000005</v>
      </c>
      <c r="D63" s="73">
        <f t="shared" ref="D63" si="6">SUM(D64)</f>
        <v>0</v>
      </c>
      <c r="E63" s="73">
        <v>0</v>
      </c>
      <c r="F63" s="73">
        <v>0</v>
      </c>
      <c r="G63" s="72">
        <f t="shared" si="5"/>
        <v>637.70000000000005</v>
      </c>
      <c r="H63" s="57"/>
      <c r="I63" s="32"/>
    </row>
    <row r="64" spans="1:9" ht="47.15">
      <c r="A64" s="67" t="s">
        <v>79</v>
      </c>
      <c r="B64" s="77" t="s">
        <v>90</v>
      </c>
      <c r="C64" s="72">
        <v>637.70000000000005</v>
      </c>
      <c r="D64" s="72">
        <f>E64+F64</f>
        <v>0</v>
      </c>
      <c r="E64" s="72">
        <v>0</v>
      </c>
      <c r="F64" s="72">
        <v>0</v>
      </c>
      <c r="G64" s="72">
        <f t="shared" si="5"/>
        <v>637.70000000000005</v>
      </c>
      <c r="H64" s="64"/>
      <c r="I64" s="32"/>
    </row>
    <row r="65" spans="1:9" s="58" customFormat="1" ht="22.95">
      <c r="A65" s="59" t="s">
        <v>81</v>
      </c>
      <c r="B65" s="82" t="s">
        <v>82</v>
      </c>
      <c r="C65" s="30">
        <f>SUM(C66)</f>
        <v>3455.02468</v>
      </c>
      <c r="D65" s="30">
        <f t="shared" ref="D65" si="7">SUM(D66)</f>
        <v>0</v>
      </c>
      <c r="E65" s="30">
        <v>0</v>
      </c>
      <c r="F65" s="30">
        <v>0</v>
      </c>
      <c r="G65" s="72">
        <f t="shared" si="5"/>
        <v>3455.02468</v>
      </c>
      <c r="H65" s="60"/>
      <c r="I65" s="26"/>
    </row>
    <row r="66" spans="1:9" s="58" customFormat="1" ht="170.2" customHeight="1">
      <c r="A66" s="69" t="s">
        <v>83</v>
      </c>
      <c r="B66" s="79" t="s">
        <v>84</v>
      </c>
      <c r="C66" s="72">
        <v>3455.02468</v>
      </c>
      <c r="D66" s="72">
        <f>E66+F66</f>
        <v>0</v>
      </c>
      <c r="E66" s="72">
        <v>0</v>
      </c>
      <c r="F66" s="72">
        <v>0</v>
      </c>
      <c r="G66" s="72">
        <f t="shared" si="5"/>
        <v>3455.02468</v>
      </c>
      <c r="H66" s="87"/>
      <c r="I66" s="26"/>
    </row>
    <row r="67" spans="1:9" ht="22.95">
      <c r="A67" s="27" t="s">
        <v>85</v>
      </c>
      <c r="B67" s="80" t="s">
        <v>86</v>
      </c>
      <c r="C67" s="74">
        <f>SUM(C68)</f>
        <v>0</v>
      </c>
      <c r="D67" s="74">
        <f t="shared" ref="D67" si="8">SUM(D68)</f>
        <v>0</v>
      </c>
      <c r="E67" s="74">
        <v>0</v>
      </c>
      <c r="F67" s="74">
        <v>0</v>
      </c>
      <c r="G67" s="72">
        <f t="shared" si="5"/>
        <v>0</v>
      </c>
      <c r="H67" s="46"/>
      <c r="I67" s="47"/>
    </row>
    <row r="68" spans="1:9" s="61" customFormat="1" ht="23.6">
      <c r="A68" s="69" t="s">
        <v>87</v>
      </c>
      <c r="B68" s="81" t="s">
        <v>88</v>
      </c>
      <c r="C68" s="72">
        <v>0</v>
      </c>
      <c r="D68" s="72">
        <f>E68+F68</f>
        <v>0</v>
      </c>
      <c r="E68" s="72">
        <v>0</v>
      </c>
      <c r="F68" s="72">
        <v>0</v>
      </c>
      <c r="G68" s="72">
        <f t="shared" si="5"/>
        <v>0</v>
      </c>
      <c r="H68" s="62"/>
      <c r="I68" s="70"/>
    </row>
    <row r="75" spans="1:9" ht="21.8" customHeight="1">
      <c r="B75" s="79"/>
    </row>
    <row r="65484" ht="12.8" customHeight="1"/>
  </sheetData>
  <mergeCells count="9">
    <mergeCell ref="A3:H4"/>
    <mergeCell ref="A6:B8"/>
    <mergeCell ref="C6:C8"/>
    <mergeCell ref="D6:D8"/>
    <mergeCell ref="E6:F6"/>
    <mergeCell ref="G6:G8"/>
    <mergeCell ref="H6:H8"/>
    <mergeCell ref="E7:E8"/>
    <mergeCell ref="F7:F8"/>
  </mergeCells>
  <pageMargins left="0" right="0" top="0.45" bottom="0" header="0" footer="0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484"/>
  <sheetViews>
    <sheetView topLeftCell="A67" zoomScale="80" zoomScaleNormal="80" zoomScaleSheetLayoutView="70" workbookViewId="0">
      <selection activeCell="G57" sqref="G57"/>
    </sheetView>
  </sheetViews>
  <sheetFormatPr defaultColWidth="7.5546875" defaultRowHeight="21.8" customHeight="1"/>
  <cols>
    <col min="1" max="1" width="9.109375" style="1" customWidth="1"/>
    <col min="2" max="2" width="52.88671875" style="2" customWidth="1"/>
    <col min="3" max="3" width="18.109375" style="2" customWidth="1"/>
    <col min="4" max="4" width="21.6640625" style="2" customWidth="1"/>
    <col min="5" max="5" width="21.33203125" style="3" customWidth="1"/>
    <col min="6" max="6" width="25.33203125" style="4" customWidth="1"/>
    <col min="7" max="7" width="26.6640625" style="2" customWidth="1"/>
    <col min="8" max="8" width="93.88671875" style="5" customWidth="1"/>
    <col min="9" max="9" width="50.5546875" style="5" customWidth="1"/>
    <col min="10" max="10" width="6.6640625" style="6" customWidth="1"/>
    <col min="11" max="11" width="7.5546875" style="6" bestFit="1" customWidth="1"/>
    <col min="12" max="16384" width="7.5546875" style="6"/>
  </cols>
  <sheetData>
    <row r="1" spans="1:10" ht="21.8" hidden="1" customHeight="1">
      <c r="A1" s="7"/>
      <c r="B1" s="8"/>
      <c r="C1" s="8"/>
      <c r="D1" s="4"/>
    </row>
    <row r="2" spans="1:10" ht="61.55" hidden="1" customHeight="1">
      <c r="A2" s="9" t="s">
        <v>0</v>
      </c>
      <c r="B2" s="10"/>
      <c r="C2" s="10"/>
      <c r="D2" s="11"/>
    </row>
    <row r="3" spans="1:10" ht="21.6">
      <c r="A3" s="90" t="s">
        <v>1</v>
      </c>
      <c r="B3" s="90"/>
      <c r="C3" s="90"/>
      <c r="D3" s="90"/>
      <c r="E3" s="90"/>
      <c r="F3" s="90"/>
      <c r="G3" s="90"/>
      <c r="H3" s="90"/>
      <c r="I3" s="12"/>
      <c r="J3" s="13"/>
    </row>
    <row r="4" spans="1:10" ht="27" customHeight="1">
      <c r="A4" s="90"/>
      <c r="B4" s="90"/>
      <c r="C4" s="90"/>
      <c r="D4" s="90"/>
      <c r="E4" s="90"/>
      <c r="F4" s="90"/>
      <c r="G4" s="90"/>
      <c r="H4" s="90"/>
      <c r="I4" s="12"/>
    </row>
    <row r="5" spans="1:10" ht="26.2" customHeight="1">
      <c r="A5" s="14"/>
      <c r="B5" s="15"/>
      <c r="C5" s="15"/>
      <c r="D5" s="11"/>
      <c r="E5" s="16"/>
      <c r="F5" s="17"/>
      <c r="G5" s="18"/>
      <c r="H5" s="19" t="s">
        <v>2</v>
      </c>
      <c r="I5" s="19"/>
    </row>
    <row r="6" spans="1:10" ht="41.25" customHeight="1">
      <c r="A6" s="91" t="s">
        <v>0</v>
      </c>
      <c r="B6" s="92"/>
      <c r="C6" s="109" t="s">
        <v>101</v>
      </c>
      <c r="D6" s="97" t="s">
        <v>3</v>
      </c>
      <c r="E6" s="97" t="s">
        <v>4</v>
      </c>
      <c r="F6" s="106"/>
      <c r="G6" s="100" t="s">
        <v>102</v>
      </c>
      <c r="H6" s="103" t="s">
        <v>5</v>
      </c>
      <c r="I6" s="21"/>
    </row>
    <row r="7" spans="1:10" ht="21.8" customHeight="1">
      <c r="A7" s="93"/>
      <c r="B7" s="94"/>
      <c r="C7" s="110"/>
      <c r="D7" s="98"/>
      <c r="E7" s="107" t="s">
        <v>91</v>
      </c>
      <c r="F7" s="97" t="s">
        <v>6</v>
      </c>
      <c r="G7" s="101"/>
      <c r="H7" s="104"/>
      <c r="I7" s="21"/>
    </row>
    <row r="8" spans="1:10" ht="23.25" customHeight="1">
      <c r="A8" s="95"/>
      <c r="B8" s="96"/>
      <c r="C8" s="111"/>
      <c r="D8" s="99"/>
      <c r="E8" s="108"/>
      <c r="F8" s="99"/>
      <c r="G8" s="102"/>
      <c r="H8" s="105"/>
      <c r="I8" s="21"/>
    </row>
    <row r="9" spans="1:10" ht="61.55" hidden="1" customHeight="1">
      <c r="A9" s="89">
        <v>1</v>
      </c>
      <c r="B9" s="22">
        <v>2</v>
      </c>
      <c r="C9" s="22"/>
      <c r="D9" s="23">
        <v>4</v>
      </c>
      <c r="E9" s="24"/>
      <c r="F9" s="23"/>
      <c r="G9" s="23"/>
      <c r="H9" s="25"/>
      <c r="I9" s="26"/>
    </row>
    <row r="10" spans="1:10" ht="61.55" hidden="1" customHeight="1">
      <c r="A10" s="27" t="s">
        <v>7</v>
      </c>
      <c r="B10" s="28" t="s">
        <v>8</v>
      </c>
      <c r="C10" s="28"/>
      <c r="D10" s="29">
        <f>D21+D25+D27+D31+D39+D41+D45+D47</f>
        <v>250179</v>
      </c>
      <c r="E10" s="30">
        <f>E21+E25+E27+E31+E39+E41+E45+E47</f>
        <v>51105</v>
      </c>
      <c r="F10" s="29">
        <f>F21+F25+F27+F31+F39+F41+F45+F47</f>
        <v>199074</v>
      </c>
      <c r="G10" s="29" t="e">
        <f>G21+G25+G27+G31+G39+G41+G45+G47</f>
        <v>#REF!</v>
      </c>
      <c r="H10" s="31"/>
      <c r="I10" s="32"/>
    </row>
    <row r="11" spans="1:10" ht="61.55" hidden="1" customHeight="1">
      <c r="A11" s="27" t="s">
        <v>9</v>
      </c>
      <c r="B11" s="33" t="s">
        <v>10</v>
      </c>
      <c r="C11" s="33"/>
      <c r="D11" s="34"/>
      <c r="E11" s="35"/>
      <c r="F11" s="36"/>
      <c r="G11" s="36"/>
      <c r="H11" s="31"/>
      <c r="I11" s="32"/>
    </row>
    <row r="12" spans="1:10" ht="61.55" hidden="1" customHeight="1">
      <c r="A12" s="27" t="s">
        <v>11</v>
      </c>
      <c r="B12" s="33" t="s">
        <v>12</v>
      </c>
      <c r="C12" s="33"/>
      <c r="D12" s="34"/>
      <c r="E12" s="35"/>
      <c r="F12" s="36"/>
      <c r="G12" s="36"/>
      <c r="H12" s="31"/>
      <c r="I12" s="32"/>
    </row>
    <row r="13" spans="1:10" ht="61.55" hidden="1" customHeight="1">
      <c r="A13" s="27" t="s">
        <v>13</v>
      </c>
      <c r="B13" s="33" t="s">
        <v>14</v>
      </c>
      <c r="C13" s="33"/>
      <c r="D13" s="34"/>
      <c r="E13" s="35"/>
      <c r="F13" s="36"/>
      <c r="G13" s="36"/>
      <c r="H13" s="31"/>
      <c r="I13" s="32"/>
    </row>
    <row r="14" spans="1:10" ht="61.55" hidden="1" customHeight="1">
      <c r="A14" s="27" t="s">
        <v>15</v>
      </c>
      <c r="B14" s="33" t="s">
        <v>16</v>
      </c>
      <c r="C14" s="33"/>
      <c r="D14" s="34"/>
      <c r="E14" s="35"/>
      <c r="F14" s="36"/>
      <c r="G14" s="36"/>
      <c r="H14" s="31"/>
      <c r="I14" s="32"/>
    </row>
    <row r="15" spans="1:10" ht="61.55" hidden="1" customHeight="1">
      <c r="A15" s="27" t="s">
        <v>17</v>
      </c>
      <c r="B15" s="33" t="s">
        <v>18</v>
      </c>
      <c r="C15" s="33"/>
      <c r="D15" s="34"/>
      <c r="E15" s="35"/>
      <c r="F15" s="36"/>
      <c r="G15" s="36"/>
      <c r="H15" s="31"/>
      <c r="I15" s="32"/>
    </row>
    <row r="16" spans="1:10" ht="61.55" hidden="1" customHeight="1">
      <c r="A16" s="27" t="s">
        <v>19</v>
      </c>
      <c r="B16" s="33" t="s">
        <v>20</v>
      </c>
      <c r="C16" s="33"/>
      <c r="D16" s="34"/>
      <c r="E16" s="35"/>
      <c r="F16" s="36"/>
      <c r="G16" s="36"/>
      <c r="H16" s="31"/>
      <c r="I16" s="32"/>
    </row>
    <row r="17" spans="1:9" ht="61.55" hidden="1" customHeight="1">
      <c r="A17" s="27" t="s">
        <v>21</v>
      </c>
      <c r="B17" s="33" t="s">
        <v>22</v>
      </c>
      <c r="C17" s="33"/>
      <c r="D17" s="34"/>
      <c r="E17" s="35"/>
      <c r="F17" s="36"/>
      <c r="G17" s="36"/>
      <c r="H17" s="31"/>
      <c r="I17" s="32"/>
    </row>
    <row r="18" spans="1:9" s="37" customFormat="1" ht="61.55" hidden="1" customHeight="1">
      <c r="A18" s="38"/>
      <c r="B18" s="39" t="s">
        <v>23</v>
      </c>
      <c r="C18" s="39"/>
      <c r="D18" s="34"/>
      <c r="E18" s="35"/>
      <c r="F18" s="36"/>
      <c r="G18" s="36"/>
      <c r="H18" s="31"/>
      <c r="I18" s="32"/>
    </row>
    <row r="19" spans="1:9" ht="61.55" hidden="1" customHeight="1">
      <c r="A19" s="27" t="s">
        <v>24</v>
      </c>
      <c r="B19" s="33" t="s">
        <v>25</v>
      </c>
      <c r="C19" s="33"/>
      <c r="D19" s="34"/>
      <c r="E19" s="35"/>
      <c r="F19" s="36"/>
      <c r="G19" s="36"/>
      <c r="H19" s="31"/>
      <c r="I19" s="32"/>
    </row>
    <row r="20" spans="1:9" ht="61.55" hidden="1" customHeight="1">
      <c r="A20" s="27"/>
      <c r="B20" s="39" t="s">
        <v>26</v>
      </c>
      <c r="C20" s="39"/>
      <c r="D20" s="34"/>
      <c r="E20" s="35"/>
      <c r="F20" s="36"/>
      <c r="G20" s="36"/>
      <c r="H20" s="31"/>
      <c r="I20" s="32"/>
    </row>
    <row r="21" spans="1:9" ht="61.55" hidden="1" customHeight="1">
      <c r="A21" s="27" t="s">
        <v>27</v>
      </c>
      <c r="B21" s="33" t="s">
        <v>12</v>
      </c>
      <c r="C21" s="33"/>
      <c r="D21" s="34">
        <f>D22+D23+D24</f>
        <v>58071</v>
      </c>
      <c r="E21" s="35">
        <f>E22+E23+E24</f>
        <v>46584</v>
      </c>
      <c r="F21" s="34">
        <f>F22+F23+F24</f>
        <v>11487</v>
      </c>
      <c r="G21" s="34" t="e">
        <f>G22+G23+G24</f>
        <v>#REF!</v>
      </c>
      <c r="H21" s="31"/>
      <c r="I21" s="32"/>
    </row>
    <row r="22" spans="1:9" ht="61.55" hidden="1" customHeight="1">
      <c r="A22" s="27"/>
      <c r="B22" s="40" t="s">
        <v>28</v>
      </c>
      <c r="C22" s="40"/>
      <c r="D22" s="41">
        <f>E22+F22</f>
        <v>39510</v>
      </c>
      <c r="E22" s="42">
        <f>20874+7577</f>
        <v>28451</v>
      </c>
      <c r="F22" s="43">
        <v>11059</v>
      </c>
      <c r="G22" s="41" t="e">
        <f>#REF!+D22</f>
        <v>#REF!</v>
      </c>
      <c r="H22" s="31" t="s">
        <v>29</v>
      </c>
      <c r="I22" s="32"/>
    </row>
    <row r="23" spans="1:9" ht="61.55" hidden="1" customHeight="1">
      <c r="A23" s="27"/>
      <c r="B23" s="40" t="s">
        <v>30</v>
      </c>
      <c r="C23" s="40"/>
      <c r="D23" s="41">
        <f>E23+F23</f>
        <v>-7577</v>
      </c>
      <c r="E23" s="42">
        <v>-7577</v>
      </c>
      <c r="F23" s="43"/>
      <c r="G23" s="41" t="e">
        <f>#REF!+D23</f>
        <v>#REF!</v>
      </c>
      <c r="H23" s="31" t="s">
        <v>31</v>
      </c>
      <c r="I23" s="32"/>
    </row>
    <row r="24" spans="1:9" ht="61.55" hidden="1" customHeight="1">
      <c r="A24" s="27"/>
      <c r="B24" s="40" t="s">
        <v>32</v>
      </c>
      <c r="C24" s="40"/>
      <c r="D24" s="41">
        <f>E24+F24</f>
        <v>26138</v>
      </c>
      <c r="E24" s="42">
        <f>22906+2804</f>
        <v>25710</v>
      </c>
      <c r="F24" s="43">
        <v>428</v>
      </c>
      <c r="G24" s="41" t="e">
        <f>#REF!+D24</f>
        <v>#REF!</v>
      </c>
      <c r="H24" s="31" t="s">
        <v>33</v>
      </c>
      <c r="I24" s="32"/>
    </row>
    <row r="25" spans="1:9" ht="61.55" hidden="1" customHeight="1">
      <c r="A25" s="27" t="s">
        <v>34</v>
      </c>
      <c r="B25" s="44" t="s">
        <v>14</v>
      </c>
      <c r="C25" s="44"/>
      <c r="D25" s="34">
        <f>D26</f>
        <v>162362</v>
      </c>
      <c r="E25" s="35">
        <f>E26</f>
        <v>0</v>
      </c>
      <c r="F25" s="34">
        <f>F26</f>
        <v>162362</v>
      </c>
      <c r="G25" s="34" t="e">
        <f>G26</f>
        <v>#REF!</v>
      </c>
      <c r="H25" s="31"/>
      <c r="I25" s="32"/>
    </row>
    <row r="26" spans="1:9" ht="61.55" hidden="1" customHeight="1">
      <c r="A26" s="27"/>
      <c r="B26" s="40" t="s">
        <v>28</v>
      </c>
      <c r="C26" s="40"/>
      <c r="D26" s="41">
        <f>E26+F26</f>
        <v>162362</v>
      </c>
      <c r="E26" s="42"/>
      <c r="F26" s="41">
        <v>162362</v>
      </c>
      <c r="G26" s="41" t="e">
        <f>#REF!+D26</f>
        <v>#REF!</v>
      </c>
      <c r="H26" s="31" t="s">
        <v>35</v>
      </c>
      <c r="I26" s="32"/>
    </row>
    <row r="27" spans="1:9" ht="61.55" hidden="1" customHeight="1">
      <c r="A27" s="27" t="s">
        <v>36</v>
      </c>
      <c r="B27" s="45" t="s">
        <v>16</v>
      </c>
      <c r="C27" s="45"/>
      <c r="D27" s="34">
        <f>D28+D29+D30</f>
        <v>14698</v>
      </c>
      <c r="E27" s="35">
        <f>E28+E29+E30</f>
        <v>7</v>
      </c>
      <c r="F27" s="34">
        <f>F28+F29+F30</f>
        <v>14691</v>
      </c>
      <c r="G27" s="34" t="e">
        <f>G28+G29+G30</f>
        <v>#REF!</v>
      </c>
      <c r="H27" s="31"/>
      <c r="I27" s="32"/>
    </row>
    <row r="28" spans="1:9" ht="61.55" hidden="1" customHeight="1">
      <c r="A28" s="27"/>
      <c r="B28" s="40" t="s">
        <v>37</v>
      </c>
      <c r="C28" s="40"/>
      <c r="D28" s="41">
        <f>E28+F28</f>
        <v>535</v>
      </c>
      <c r="E28" s="42"/>
      <c r="F28" s="43">
        <v>535</v>
      </c>
      <c r="G28" s="41" t="e">
        <f>#REF!+D28</f>
        <v>#REF!</v>
      </c>
      <c r="H28" s="31" t="s">
        <v>38</v>
      </c>
      <c r="I28" s="32"/>
    </row>
    <row r="29" spans="1:9" ht="61.55" hidden="1" customHeight="1">
      <c r="A29" s="27"/>
      <c r="B29" s="40" t="s">
        <v>39</v>
      </c>
      <c r="C29" s="40"/>
      <c r="D29" s="41">
        <f>E29+F29</f>
        <v>1063</v>
      </c>
      <c r="E29" s="42"/>
      <c r="F29" s="43">
        <v>1063</v>
      </c>
      <c r="G29" s="41" t="e">
        <f>#REF!+D29</f>
        <v>#REF!</v>
      </c>
      <c r="H29" s="31" t="s">
        <v>40</v>
      </c>
      <c r="I29" s="32"/>
    </row>
    <row r="30" spans="1:9" ht="61.55" hidden="1" customHeight="1">
      <c r="A30" s="27"/>
      <c r="B30" s="40" t="s">
        <v>28</v>
      </c>
      <c r="C30" s="40"/>
      <c r="D30" s="41">
        <f>E30+F30</f>
        <v>13100</v>
      </c>
      <c r="E30" s="42">
        <v>7</v>
      </c>
      <c r="F30" s="41">
        <v>13093</v>
      </c>
      <c r="G30" s="41" t="e">
        <f>#REF!+D30</f>
        <v>#REF!</v>
      </c>
      <c r="H30" s="31" t="s">
        <v>41</v>
      </c>
      <c r="I30" s="32"/>
    </row>
    <row r="31" spans="1:9" ht="61.55" hidden="1" customHeight="1">
      <c r="A31" s="27" t="s">
        <v>42</v>
      </c>
      <c r="B31" s="45" t="s">
        <v>18</v>
      </c>
      <c r="C31" s="45"/>
      <c r="D31" s="34">
        <f>D32+D33+D34+D35+D36+D37+D38</f>
        <v>2720</v>
      </c>
      <c r="E31" s="35">
        <f>E32+E33+E34+E35+E36+E37+E38</f>
        <v>2720</v>
      </c>
      <c r="F31" s="34">
        <f>F32+F33+F34+F35+F36+F37+F38</f>
        <v>0</v>
      </c>
      <c r="G31" s="34" t="e">
        <f>G32+G33+G34+G35+G36+G37+G38</f>
        <v>#REF!</v>
      </c>
      <c r="H31" s="46"/>
      <c r="I31" s="47"/>
    </row>
    <row r="32" spans="1:9" ht="61.55" hidden="1" customHeight="1">
      <c r="A32" s="27"/>
      <c r="B32" s="48" t="s">
        <v>43</v>
      </c>
      <c r="C32" s="48"/>
      <c r="D32" s="41">
        <f t="shared" ref="D32:D38" si="0">E32+F32</f>
        <v>0</v>
      </c>
      <c r="E32" s="42"/>
      <c r="F32" s="43"/>
      <c r="G32" s="43" t="e">
        <f>#REF!+D32</f>
        <v>#REF!</v>
      </c>
      <c r="H32" s="31"/>
      <c r="I32" s="32"/>
    </row>
    <row r="33" spans="1:9" ht="61.55" hidden="1" customHeight="1">
      <c r="A33" s="27"/>
      <c r="B33" s="40" t="s">
        <v>37</v>
      </c>
      <c r="C33" s="40"/>
      <c r="D33" s="41">
        <f t="shared" si="0"/>
        <v>0</v>
      </c>
      <c r="E33" s="42"/>
      <c r="F33" s="43"/>
      <c r="G33" s="41" t="e">
        <f>#REF!+D33</f>
        <v>#REF!</v>
      </c>
      <c r="H33" s="31"/>
      <c r="I33" s="32"/>
    </row>
    <row r="34" spans="1:9" ht="61.55" hidden="1" customHeight="1">
      <c r="A34" s="27"/>
      <c r="B34" s="40" t="s">
        <v>28</v>
      </c>
      <c r="C34" s="40"/>
      <c r="D34" s="41">
        <f t="shared" si="0"/>
        <v>0</v>
      </c>
      <c r="E34" s="42"/>
      <c r="F34" s="43"/>
      <c r="G34" s="41" t="e">
        <f>#REF!+D34</f>
        <v>#REF!</v>
      </c>
      <c r="H34" s="31"/>
      <c r="I34" s="32"/>
    </row>
    <row r="35" spans="1:9" ht="61.55" hidden="1" customHeight="1">
      <c r="A35" s="27"/>
      <c r="B35" s="40" t="s">
        <v>44</v>
      </c>
      <c r="C35" s="40"/>
      <c r="D35" s="41">
        <f t="shared" si="0"/>
        <v>0</v>
      </c>
      <c r="E35" s="42"/>
      <c r="F35" s="43"/>
      <c r="G35" s="41" t="e">
        <f>#REF!+D35</f>
        <v>#REF!</v>
      </c>
      <c r="H35" s="31"/>
      <c r="I35" s="32"/>
    </row>
    <row r="36" spans="1:9" ht="61.55" hidden="1" customHeight="1">
      <c r="A36" s="27"/>
      <c r="B36" s="40" t="s">
        <v>45</v>
      </c>
      <c r="C36" s="40"/>
      <c r="D36" s="41">
        <f t="shared" si="0"/>
        <v>2720</v>
      </c>
      <c r="E36" s="42">
        <v>2720</v>
      </c>
      <c r="F36" s="43"/>
      <c r="G36" s="41" t="e">
        <f>#REF!+D36</f>
        <v>#REF!</v>
      </c>
      <c r="H36" s="31" t="s">
        <v>46</v>
      </c>
      <c r="I36" s="32"/>
    </row>
    <row r="37" spans="1:9" ht="61.55" hidden="1" customHeight="1">
      <c r="A37" s="27"/>
      <c r="B37" s="49" t="s">
        <v>47</v>
      </c>
      <c r="C37" s="49"/>
      <c r="D37" s="41">
        <f t="shared" si="0"/>
        <v>0</v>
      </c>
      <c r="E37" s="42"/>
      <c r="F37" s="43"/>
      <c r="G37" s="41" t="e">
        <f>#REF!+D37</f>
        <v>#REF!</v>
      </c>
      <c r="H37" s="31"/>
      <c r="I37" s="32"/>
    </row>
    <row r="38" spans="1:9" ht="61.55" hidden="1" customHeight="1">
      <c r="A38" s="27"/>
      <c r="B38" s="49" t="s">
        <v>48</v>
      </c>
      <c r="C38" s="49"/>
      <c r="D38" s="41">
        <f t="shared" si="0"/>
        <v>0</v>
      </c>
      <c r="E38" s="42"/>
      <c r="F38" s="43"/>
      <c r="G38" s="41" t="e">
        <f>#REF!+D38</f>
        <v>#REF!</v>
      </c>
      <c r="H38" s="31"/>
      <c r="I38" s="32"/>
    </row>
    <row r="39" spans="1:9" ht="61.55" hidden="1" customHeight="1">
      <c r="A39" s="27" t="s">
        <v>49</v>
      </c>
      <c r="B39" s="45" t="s">
        <v>20</v>
      </c>
      <c r="C39" s="45"/>
      <c r="D39" s="34">
        <f>D40</f>
        <v>0</v>
      </c>
      <c r="E39" s="35">
        <f>E40</f>
        <v>0</v>
      </c>
      <c r="F39" s="34">
        <f>F40</f>
        <v>0</v>
      </c>
      <c r="G39" s="34" t="e">
        <f>G40</f>
        <v>#REF!</v>
      </c>
      <c r="H39" s="31"/>
      <c r="I39" s="32"/>
    </row>
    <row r="40" spans="1:9" ht="61.55" hidden="1" customHeight="1">
      <c r="A40" s="27"/>
      <c r="B40" s="40" t="s">
        <v>28</v>
      </c>
      <c r="C40" s="40"/>
      <c r="D40" s="41">
        <f>E40+F40</f>
        <v>0</v>
      </c>
      <c r="E40" s="42"/>
      <c r="F40" s="43"/>
      <c r="G40" s="41" t="e">
        <f>#REF!+D40</f>
        <v>#REF!</v>
      </c>
      <c r="H40" s="31"/>
      <c r="I40" s="32"/>
    </row>
    <row r="41" spans="1:9" ht="61.55" hidden="1" customHeight="1">
      <c r="A41" s="27" t="s">
        <v>50</v>
      </c>
      <c r="B41" s="45" t="s">
        <v>51</v>
      </c>
      <c r="C41" s="45"/>
      <c r="D41" s="34">
        <f>D42+D43+D44</f>
        <v>42367</v>
      </c>
      <c r="E41" s="35">
        <f>E42+E43+E44</f>
        <v>31833</v>
      </c>
      <c r="F41" s="34">
        <f>F42+F43+F44</f>
        <v>10534</v>
      </c>
      <c r="G41" s="34" t="e">
        <f>G42+G43+G44</f>
        <v>#REF!</v>
      </c>
      <c r="H41" s="50"/>
      <c r="I41" s="51"/>
    </row>
    <row r="42" spans="1:9" ht="61.55" hidden="1" customHeight="1">
      <c r="A42" s="27"/>
      <c r="B42" s="40" t="s">
        <v>52</v>
      </c>
      <c r="C42" s="40"/>
      <c r="D42" s="34">
        <f>E42+F42</f>
        <v>30644</v>
      </c>
      <c r="E42" s="42">
        <f>29903-2850+780+2537</f>
        <v>30370</v>
      </c>
      <c r="F42" s="43">
        <v>274</v>
      </c>
      <c r="G42" s="41" t="e">
        <f>#REF!+D42</f>
        <v>#REF!</v>
      </c>
      <c r="H42" s="31" t="s">
        <v>53</v>
      </c>
      <c r="I42" s="32"/>
    </row>
    <row r="43" spans="1:9" ht="61.55" hidden="1" customHeight="1">
      <c r="A43" s="27"/>
      <c r="B43" s="40" t="s">
        <v>54</v>
      </c>
      <c r="C43" s="40"/>
      <c r="D43" s="41">
        <f>E43+F43</f>
        <v>14260</v>
      </c>
      <c r="E43" s="42">
        <v>4000</v>
      </c>
      <c r="F43" s="41">
        <v>10260</v>
      </c>
      <c r="G43" s="41" t="e">
        <f>#REF!+D43</f>
        <v>#REF!</v>
      </c>
      <c r="H43" s="31" t="s">
        <v>55</v>
      </c>
      <c r="I43" s="32"/>
    </row>
    <row r="44" spans="1:9" ht="61.55" hidden="1" customHeight="1">
      <c r="A44" s="27"/>
      <c r="B44" s="40" t="s">
        <v>30</v>
      </c>
      <c r="C44" s="40"/>
      <c r="D44" s="41">
        <f>E44+F44</f>
        <v>-2537</v>
      </c>
      <c r="E44" s="42">
        <v>-2537</v>
      </c>
      <c r="F44" s="43"/>
      <c r="G44" s="41" t="e">
        <f>#REF!+D44</f>
        <v>#REF!</v>
      </c>
      <c r="H44" s="31"/>
      <c r="I44" s="32"/>
    </row>
    <row r="45" spans="1:9" ht="61.55" hidden="1" customHeight="1">
      <c r="A45" s="27" t="s">
        <v>56</v>
      </c>
      <c r="B45" s="52" t="s">
        <v>57</v>
      </c>
      <c r="C45" s="52"/>
      <c r="D45" s="34">
        <f>D46</f>
        <v>0</v>
      </c>
      <c r="E45" s="35">
        <f>E46</f>
        <v>0</v>
      </c>
      <c r="F45" s="34">
        <f>F46</f>
        <v>0</v>
      </c>
      <c r="G45" s="34" t="e">
        <f>G46</f>
        <v>#REF!</v>
      </c>
      <c r="H45" s="31"/>
      <c r="I45" s="32"/>
    </row>
    <row r="46" spans="1:9" ht="61.55" hidden="1" customHeight="1">
      <c r="A46" s="27"/>
      <c r="B46" s="49" t="s">
        <v>58</v>
      </c>
      <c r="C46" s="49"/>
      <c r="D46" s="34">
        <f>E46+F46</f>
        <v>0</v>
      </c>
      <c r="E46" s="35"/>
      <c r="F46" s="36"/>
      <c r="G46" s="36" t="e">
        <f>#REF!+D46</f>
        <v>#REF!</v>
      </c>
      <c r="H46" s="31"/>
      <c r="I46" s="32"/>
    </row>
    <row r="47" spans="1:9" ht="61.55" hidden="1" customHeight="1">
      <c r="A47" s="27" t="s">
        <v>59</v>
      </c>
      <c r="B47" s="33" t="s">
        <v>60</v>
      </c>
      <c r="C47" s="33"/>
      <c r="D47" s="34">
        <f>D48+D49+D50+D51+D52+D53+D54</f>
        <v>-30039</v>
      </c>
      <c r="E47" s="35">
        <f>E48+E49+E50+E51+E52+E53+E54</f>
        <v>-30039</v>
      </c>
      <c r="F47" s="34">
        <f>F48+F49+F50+F51+F52+F53+F54</f>
        <v>0</v>
      </c>
      <c r="G47" s="34" t="e">
        <f>G48+G49+G50+G51+G52+G53+G54</f>
        <v>#REF!</v>
      </c>
      <c r="H47" s="31"/>
      <c r="I47" s="32"/>
    </row>
    <row r="48" spans="1:9" ht="61.55" hidden="1" customHeight="1">
      <c r="A48" s="27"/>
      <c r="B48" s="40" t="s">
        <v>39</v>
      </c>
      <c r="C48" s="40"/>
      <c r="D48" s="41">
        <f t="shared" ref="D48:D54" si="1">E48+F48</f>
        <v>0</v>
      </c>
      <c r="E48" s="42"/>
      <c r="F48" s="43"/>
      <c r="G48" s="41" t="e">
        <f>#REF!+D48</f>
        <v>#REF!</v>
      </c>
      <c r="H48" s="31"/>
      <c r="I48" s="32"/>
    </row>
    <row r="49" spans="1:9" ht="61.55" hidden="1" customHeight="1">
      <c r="A49" s="27"/>
      <c r="B49" s="40" t="s">
        <v>28</v>
      </c>
      <c r="C49" s="40"/>
      <c r="D49" s="41">
        <f t="shared" si="1"/>
        <v>-10106</v>
      </c>
      <c r="E49" s="42">
        <f>-12229+1919+204</f>
        <v>-10106</v>
      </c>
      <c r="F49" s="43"/>
      <c r="G49" s="41" t="e">
        <f>#REF!+D49</f>
        <v>#REF!</v>
      </c>
      <c r="H49" s="31" t="s">
        <v>61</v>
      </c>
      <c r="I49" s="32"/>
    </row>
    <row r="50" spans="1:9" ht="61.55" hidden="1" customHeight="1">
      <c r="A50" s="27"/>
      <c r="B50" s="40" t="s">
        <v>28</v>
      </c>
      <c r="C50" s="40"/>
      <c r="D50" s="41">
        <f t="shared" si="1"/>
        <v>-12960</v>
      </c>
      <c r="E50" s="42">
        <v>-12960</v>
      </c>
      <c r="F50" s="43"/>
      <c r="G50" s="41" t="e">
        <f>#REF!+D50</f>
        <v>#REF!</v>
      </c>
      <c r="H50" s="53" t="s">
        <v>62</v>
      </c>
      <c r="I50" s="54"/>
    </row>
    <row r="51" spans="1:9" ht="61.55" hidden="1" customHeight="1">
      <c r="A51" s="27"/>
      <c r="B51" s="40" t="s">
        <v>32</v>
      </c>
      <c r="C51" s="40"/>
      <c r="D51" s="41">
        <f t="shared" si="1"/>
        <v>-22906</v>
      </c>
      <c r="E51" s="42">
        <v>-22906</v>
      </c>
      <c r="F51" s="43"/>
      <c r="G51" s="41" t="e">
        <f>#REF!+D51</f>
        <v>#REF!</v>
      </c>
      <c r="H51" s="31" t="s">
        <v>63</v>
      </c>
      <c r="I51" s="32"/>
    </row>
    <row r="52" spans="1:9" ht="61.55" hidden="1" customHeight="1">
      <c r="A52" s="27"/>
      <c r="B52" s="40" t="s">
        <v>30</v>
      </c>
      <c r="C52" s="40"/>
      <c r="D52" s="41">
        <f t="shared" si="1"/>
        <v>-2123</v>
      </c>
      <c r="E52" s="42">
        <v>-2123</v>
      </c>
      <c r="F52" s="43"/>
      <c r="G52" s="41" t="e">
        <f>#REF!+D52</f>
        <v>#REF!</v>
      </c>
      <c r="H52" s="31" t="s">
        <v>64</v>
      </c>
      <c r="I52" s="32"/>
    </row>
    <row r="53" spans="1:9" ht="61.55" hidden="1" customHeight="1">
      <c r="A53" s="27"/>
      <c r="B53" s="49" t="s">
        <v>65</v>
      </c>
      <c r="C53" s="49"/>
      <c r="D53" s="41">
        <f t="shared" si="1"/>
        <v>-2000</v>
      </c>
      <c r="E53" s="42">
        <v>-2000</v>
      </c>
      <c r="F53" s="43"/>
      <c r="G53" s="41" t="e">
        <f>#REF!+D53</f>
        <v>#REF!</v>
      </c>
      <c r="H53" s="53" t="s">
        <v>62</v>
      </c>
      <c r="I53" s="54"/>
    </row>
    <row r="54" spans="1:9" ht="19" hidden="1" customHeight="1">
      <c r="A54" s="27"/>
      <c r="B54" s="39" t="s">
        <v>66</v>
      </c>
      <c r="C54" s="39"/>
      <c r="D54" s="41">
        <f t="shared" si="1"/>
        <v>20056</v>
      </c>
      <c r="E54" s="42">
        <v>20056</v>
      </c>
      <c r="F54" s="43"/>
      <c r="G54" s="41" t="e">
        <f>#REF!+D54</f>
        <v>#REF!</v>
      </c>
      <c r="H54" s="31"/>
      <c r="I54" s="32"/>
    </row>
    <row r="55" spans="1:9" ht="33.049999999999997" customHeight="1">
      <c r="A55" s="27"/>
      <c r="B55" s="55" t="s">
        <v>67</v>
      </c>
      <c r="C55" s="71">
        <f>C56+C63+C65+C67</f>
        <v>8943.4689999999991</v>
      </c>
      <c r="D55" s="71">
        <f t="shared" ref="D55:F55" si="2">D56+D63+D65+D67</f>
        <v>0</v>
      </c>
      <c r="E55" s="71">
        <f t="shared" si="2"/>
        <v>0</v>
      </c>
      <c r="F55" s="71">
        <f t="shared" si="2"/>
        <v>0</v>
      </c>
      <c r="G55" s="71">
        <f>G56+G63+G65+G67</f>
        <v>8943.4689999999991</v>
      </c>
      <c r="H55" s="31"/>
      <c r="I55" s="32"/>
    </row>
    <row r="56" spans="1:9" ht="21.6">
      <c r="A56" s="27" t="s">
        <v>68</v>
      </c>
      <c r="B56" s="56" t="s">
        <v>69</v>
      </c>
      <c r="C56" s="30">
        <f>SUM(C57:C62)</f>
        <v>4779.4893199999997</v>
      </c>
      <c r="D56" s="30">
        <f t="shared" ref="D56:F56" si="3">SUM(D57:D62)</f>
        <v>0</v>
      </c>
      <c r="E56" s="30">
        <f t="shared" si="3"/>
        <v>0</v>
      </c>
      <c r="F56" s="30">
        <f t="shared" si="3"/>
        <v>0</v>
      </c>
      <c r="G56" s="30">
        <f>SUM(G57:G62)</f>
        <v>4779.4893199999997</v>
      </c>
      <c r="H56" s="31"/>
      <c r="I56" s="32"/>
    </row>
    <row r="57" spans="1:9" ht="70.7">
      <c r="A57" s="65" t="s">
        <v>70</v>
      </c>
      <c r="B57" s="77" t="s">
        <v>71</v>
      </c>
      <c r="C57" s="72">
        <v>1071.62933</v>
      </c>
      <c r="D57" s="72">
        <f t="shared" ref="D57:D62" si="4">E57+F57</f>
        <v>0</v>
      </c>
      <c r="E57" s="72">
        <v>0</v>
      </c>
      <c r="F57" s="72">
        <v>0</v>
      </c>
      <c r="G57" s="72">
        <f>C57+D57</f>
        <v>1071.62933</v>
      </c>
      <c r="H57" s="64"/>
      <c r="I57" s="32"/>
    </row>
    <row r="58" spans="1:9" ht="108">
      <c r="A58" s="65" t="s">
        <v>72</v>
      </c>
      <c r="B58" s="66" t="s">
        <v>73</v>
      </c>
      <c r="C58" s="72">
        <v>3595.8599899999999</v>
      </c>
      <c r="D58" s="76">
        <f t="shared" si="4"/>
        <v>0</v>
      </c>
      <c r="E58" s="72">
        <v>0</v>
      </c>
      <c r="F58" s="72">
        <v>0</v>
      </c>
      <c r="G58" s="72">
        <f t="shared" ref="G58:G68" si="5">C58+D58</f>
        <v>3595.8599899999999</v>
      </c>
      <c r="H58" s="85"/>
      <c r="I58" s="32"/>
    </row>
    <row r="59" spans="1:9" ht="64.8">
      <c r="A59" s="67" t="s">
        <v>74</v>
      </c>
      <c r="B59" s="66" t="s">
        <v>75</v>
      </c>
      <c r="C59" s="72">
        <v>0</v>
      </c>
      <c r="D59" s="72">
        <f t="shared" si="4"/>
        <v>0</v>
      </c>
      <c r="E59" s="72">
        <v>0</v>
      </c>
      <c r="F59" s="72">
        <v>0</v>
      </c>
      <c r="G59" s="72">
        <f t="shared" si="5"/>
        <v>0</v>
      </c>
      <c r="H59" s="63"/>
      <c r="I59" s="32"/>
    </row>
    <row r="60" spans="1:9" ht="66.3" customHeight="1">
      <c r="A60" s="86" t="s">
        <v>93</v>
      </c>
      <c r="B60" s="45" t="s">
        <v>94</v>
      </c>
      <c r="C60" s="72">
        <v>0</v>
      </c>
      <c r="D60" s="72">
        <f t="shared" si="4"/>
        <v>0</v>
      </c>
      <c r="E60" s="72">
        <v>0</v>
      </c>
      <c r="F60" s="72">
        <v>0</v>
      </c>
      <c r="G60" s="72">
        <f t="shared" si="5"/>
        <v>0</v>
      </c>
      <c r="H60" s="88"/>
      <c r="I60" s="32"/>
    </row>
    <row r="61" spans="1:9" ht="21.6">
      <c r="A61" s="67" t="s">
        <v>76</v>
      </c>
      <c r="B61" s="66" t="s">
        <v>77</v>
      </c>
      <c r="C61" s="72">
        <v>1</v>
      </c>
      <c r="D61" s="72">
        <f t="shared" si="4"/>
        <v>0</v>
      </c>
      <c r="E61" s="72">
        <v>0</v>
      </c>
      <c r="F61" s="72">
        <v>0</v>
      </c>
      <c r="G61" s="72">
        <f t="shared" si="5"/>
        <v>1</v>
      </c>
      <c r="H61" s="75"/>
      <c r="I61" s="32"/>
    </row>
    <row r="62" spans="1:9" ht="23.6">
      <c r="A62" s="67" t="s">
        <v>78</v>
      </c>
      <c r="B62" s="77" t="s">
        <v>69</v>
      </c>
      <c r="C62" s="72">
        <v>111</v>
      </c>
      <c r="D62" s="72">
        <f t="shared" si="4"/>
        <v>0</v>
      </c>
      <c r="E62" s="72">
        <v>0</v>
      </c>
      <c r="F62" s="72"/>
      <c r="G62" s="72">
        <f t="shared" si="5"/>
        <v>111</v>
      </c>
      <c r="H62" s="84"/>
      <c r="I62" s="78"/>
    </row>
    <row r="63" spans="1:9" ht="22.95">
      <c r="A63" s="68" t="s">
        <v>89</v>
      </c>
      <c r="B63" s="83" t="s">
        <v>80</v>
      </c>
      <c r="C63" s="73">
        <f>SUM(C64)</f>
        <v>808.7</v>
      </c>
      <c r="D63" s="73">
        <f t="shared" ref="D63" si="6">SUM(D64)</f>
        <v>0</v>
      </c>
      <c r="E63" s="73">
        <v>0</v>
      </c>
      <c r="F63" s="73">
        <v>0</v>
      </c>
      <c r="G63" s="72">
        <f t="shared" si="5"/>
        <v>808.7</v>
      </c>
      <c r="H63" s="57"/>
      <c r="I63" s="32"/>
    </row>
    <row r="64" spans="1:9" ht="47.15">
      <c r="A64" s="67" t="s">
        <v>79</v>
      </c>
      <c r="B64" s="77" t="s">
        <v>90</v>
      </c>
      <c r="C64" s="72">
        <v>808.7</v>
      </c>
      <c r="D64" s="72">
        <f>E64+F64</f>
        <v>0</v>
      </c>
      <c r="E64" s="72">
        <v>0</v>
      </c>
      <c r="F64" s="72">
        <v>0</v>
      </c>
      <c r="G64" s="72">
        <f t="shared" si="5"/>
        <v>808.7</v>
      </c>
      <c r="H64" s="64"/>
      <c r="I64" s="32"/>
    </row>
    <row r="65" spans="1:9" s="58" customFormat="1" ht="22.95">
      <c r="A65" s="59" t="s">
        <v>81</v>
      </c>
      <c r="B65" s="82" t="s">
        <v>82</v>
      </c>
      <c r="C65" s="30">
        <f>SUM(C66)</f>
        <v>3355.2796800000001</v>
      </c>
      <c r="D65" s="30">
        <f t="shared" ref="D65" si="7">SUM(D66)</f>
        <v>0</v>
      </c>
      <c r="E65" s="30">
        <v>0</v>
      </c>
      <c r="F65" s="30">
        <v>0</v>
      </c>
      <c r="G65" s="72">
        <f t="shared" si="5"/>
        <v>3355.2796800000001</v>
      </c>
      <c r="H65" s="60"/>
      <c r="I65" s="26"/>
    </row>
    <row r="66" spans="1:9" s="58" customFormat="1" ht="170.2" customHeight="1">
      <c r="A66" s="69" t="s">
        <v>83</v>
      </c>
      <c r="B66" s="79" t="s">
        <v>84</v>
      </c>
      <c r="C66" s="72">
        <v>3355.2796800000001</v>
      </c>
      <c r="D66" s="72">
        <f>E66+F66</f>
        <v>0</v>
      </c>
      <c r="E66" s="72">
        <v>0</v>
      </c>
      <c r="F66" s="72">
        <v>0</v>
      </c>
      <c r="G66" s="72">
        <f t="shared" si="5"/>
        <v>3355.2796800000001</v>
      </c>
      <c r="H66" s="87"/>
      <c r="I66" s="26"/>
    </row>
    <row r="67" spans="1:9" ht="22.95">
      <c r="A67" s="27" t="s">
        <v>85</v>
      </c>
      <c r="B67" s="80" t="s">
        <v>86</v>
      </c>
      <c r="C67" s="74">
        <f>SUM(C68)</f>
        <v>0</v>
      </c>
      <c r="D67" s="74">
        <f t="shared" ref="D67" si="8">SUM(D68)</f>
        <v>0</v>
      </c>
      <c r="E67" s="74">
        <v>0</v>
      </c>
      <c r="F67" s="74">
        <v>0</v>
      </c>
      <c r="G67" s="72">
        <f t="shared" si="5"/>
        <v>0</v>
      </c>
      <c r="H67" s="46"/>
      <c r="I67" s="47"/>
    </row>
    <row r="68" spans="1:9" s="61" customFormat="1" ht="23.6">
      <c r="A68" s="69" t="s">
        <v>87</v>
      </c>
      <c r="B68" s="81" t="s">
        <v>88</v>
      </c>
      <c r="C68" s="72">
        <v>0</v>
      </c>
      <c r="D68" s="72">
        <f>E68+F68</f>
        <v>0</v>
      </c>
      <c r="E68" s="72">
        <v>0</v>
      </c>
      <c r="F68" s="72">
        <v>0</v>
      </c>
      <c r="G68" s="72">
        <f t="shared" si="5"/>
        <v>0</v>
      </c>
      <c r="H68" s="62"/>
      <c r="I68" s="70"/>
    </row>
    <row r="75" spans="1:9" ht="21.8" customHeight="1">
      <c r="B75" s="79"/>
    </row>
    <row r="65484" ht="12.8" customHeight="1"/>
  </sheetData>
  <mergeCells count="9">
    <mergeCell ref="A3:H4"/>
    <mergeCell ref="A6:B8"/>
    <mergeCell ref="C6:C8"/>
    <mergeCell ref="D6:D8"/>
    <mergeCell ref="E6:F6"/>
    <mergeCell ref="G6:G8"/>
    <mergeCell ref="H6:H8"/>
    <mergeCell ref="E7:E8"/>
    <mergeCell ref="F7:F8"/>
  </mergeCells>
  <pageMargins left="0" right="0" top="0.45" bottom="0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2026</vt:lpstr>
      <vt:lpstr>2027</vt:lpstr>
      <vt:lpstr>2028</vt:lpstr>
      <vt:lpstr>'2026'!Область_печати</vt:lpstr>
      <vt:lpstr>'2027'!Область_печати</vt:lpstr>
      <vt:lpstr>'2028'!Область_печати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</dc:creator>
  <cp:lastModifiedBy>finotd</cp:lastModifiedBy>
  <cp:lastPrinted>2026-05-14T10:24:04Z</cp:lastPrinted>
  <dcterms:created xsi:type="dcterms:W3CDTF">2026-05-15T06:55:20Z</dcterms:created>
  <dcterms:modified xsi:type="dcterms:W3CDTF">2026-05-15T06:56:56Z</dcterms:modified>
</cp:coreProperties>
</file>